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900ADF0-B95C-4023-A3B2-244D15AEEB0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7" l="1"/>
  <c r="D38" i="19" s="1"/>
  <c r="D35" i="19"/>
  <c r="D37" i="19"/>
  <c r="D72" i="19"/>
  <c r="F12" i="21"/>
  <c r="D52" i="19" l="1"/>
  <c r="D13" i="9" l="1"/>
  <c r="D12" i="9"/>
  <c r="C62" i="18"/>
  <c r="I18" i="20"/>
  <c r="L18" i="20" l="1"/>
  <c r="L17" i="20"/>
  <c r="E18" i="20" l="1"/>
  <c r="E17" i="20"/>
  <c r="A14" i="7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E79" i="7" s="1"/>
  <c r="L40" i="19" l="1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I17" i="20"/>
  <c r="F18" i="20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58" i="19" l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1" i="10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7" i="9" s="1"/>
  <c r="A48" i="9" s="1"/>
  <c r="A49" i="9" s="1"/>
  <c r="A50" i="9" s="1"/>
  <c r="A51" i="9" s="1"/>
  <c r="A52" i="9" s="1"/>
  <c r="A37" i="10"/>
  <c r="A48" i="19"/>
  <c r="A45" i="19"/>
  <c r="A46" i="19" s="1"/>
  <c r="A47" i="19" s="1"/>
  <c r="C29" i="7"/>
  <c r="A50" i="7" l="1"/>
  <c r="A54" i="9"/>
  <c r="A55" i="9" s="1"/>
  <c r="A56" i="9" s="1"/>
  <c r="A57" i="9" s="1"/>
  <c r="A59" i="9" s="1"/>
  <c r="A39" i="10"/>
  <c r="A40" i="10" s="1"/>
  <c r="A41" i="10" s="1"/>
  <c r="A42" i="10" s="1"/>
  <c r="A44" i="10" s="1"/>
  <c r="A45" i="10" s="1"/>
  <c r="A46" i="10" s="1"/>
  <c r="A49" i="10" s="1"/>
  <c r="A50" i="10" s="1"/>
  <c r="A51" i="10" s="1"/>
  <c r="A52" i="10" s="1"/>
  <c r="A53" i="10" s="1"/>
  <c r="A50" i="19"/>
  <c r="A51" i="19" s="1"/>
  <c r="A52" i="19" s="1"/>
  <c r="A53" i="19" s="1"/>
  <c r="A55" i="19" s="1"/>
  <c r="A56" i="19" s="1"/>
  <c r="A57" i="19" s="1"/>
  <c r="A52" i="7"/>
  <c r="A53" i="7" s="1"/>
  <c r="A54" i="7" s="1"/>
  <c r="A55" i="7" s="1"/>
  <c r="A57" i="7" s="1"/>
  <c r="A58" i="7" s="1"/>
  <c r="A59" i="7" s="1"/>
  <c r="A61" i="7" s="1"/>
  <c r="A62" i="7" s="1"/>
  <c r="A63" i="7" s="1"/>
  <c r="A64" i="7" s="1"/>
  <c r="A65" i="7" s="1"/>
  <c r="A66" i="7" s="1"/>
  <c r="B26" i="10"/>
  <c r="A60" i="9" l="1"/>
  <c r="A61" i="9"/>
  <c r="A62" i="9" s="1"/>
  <c r="A68" i="7"/>
  <c r="A70" i="7" s="1"/>
  <c r="A71" i="7" s="1"/>
  <c r="A72" i="7" s="1"/>
  <c r="A73" i="7" s="1"/>
  <c r="A59" i="19"/>
  <c r="A60" i="19" s="1"/>
  <c r="A61" i="19" s="1"/>
  <c r="A62" i="19" s="1"/>
  <c r="A63" i="19" s="1"/>
  <c r="A64" i="19" s="1"/>
  <c r="B25" i="9"/>
  <c r="A55" i="10" l="1"/>
  <c r="A56" i="10" s="1"/>
  <c r="A57" i="10" s="1"/>
  <c r="A58" i="10" s="1"/>
  <c r="A60" i="10" s="1"/>
  <c r="A78" i="7"/>
  <c r="A74" i="7"/>
  <c r="A75" i="7" s="1"/>
  <c r="A76" i="7" s="1"/>
  <c r="A66" i="19"/>
  <c r="A68" i="19" s="1"/>
  <c r="A69" i="19" s="1"/>
  <c r="A70" i="19" s="1"/>
  <c r="A61" i="10" l="1"/>
  <c r="A62" i="10" s="1"/>
  <c r="A63" i="10" s="1"/>
  <c r="A65" i="10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75" i="19" l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6" i="9" l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<sst xmlns="http://schemas.openxmlformats.org/spreadsheetml/2006/main" count="569" uniqueCount="334">
  <si>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</si>
  <si>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</si>
  <si>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</si>
  <si>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</si>
  <si>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</si>
  <si>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</si>
  <si>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</si>
  <si>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</si>
  <si>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</si>
  <si>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</si>
  <si>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</si>
  <si>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</si>
  <si>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</si>
  <si>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</si>
  <si>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</si>
  <si>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</si>
  <si>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</si>
  <si>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</si>
  <si>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</si>
  <si>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</si>
  <si>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</si>
  <si>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</si>
  <si>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</si>
  <si>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</si>
  <si>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</si>
  <si>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</si>
  <si>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</si>
  <si>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</si>
  <si>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</si>
  <si>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</si>
  <si>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</si>
  <si>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</si>
  <si>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</si>
  <si>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</si>
  <si>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</si>
  <si>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</si>
  <si>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</si>
  <si>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</si>
  <si>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</si>
  <si>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</si>
  <si>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</si>
  <si>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</si>
  <si>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</si>
  <si>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</si>
  <si>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</si>
  <si>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</si>
  <si>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</si>
  <si>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</si>
  <si>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</si>
  <si>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</si>
  <si>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</si>
  <si>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</si>
  <si>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</si>
  <si>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</si>
  <si>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</si>
  <si>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</si>
  <si>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</si>
  <si>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</si>
  <si>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</si>
  <si>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</si>
  <si>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</si>
  <si>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</si>
  <si>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</si>
  <si>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</si>
  <si>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</si>
  <si>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</si>
  <si>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</si>
  <si>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</si>
  <si>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</si>
  <si>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</si>
  <si>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</si>
  <si>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</si>
  <si>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</si>
  <si>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</si>
  <si>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</si>
  <si>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</si>
  <si>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</si>
  <si>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</si>
  <si>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</si>
  <si>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</si>
  <si>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</si>
  <si>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</si>
  <si>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</si>
  <si>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</si>
  <si>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</si>
  <si>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</si>
  <si>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</si>
  <si>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</si>
  <si>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</si>
  <si>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</si>
  <si>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</si>
  <si>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</si>
  <si>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</si>
  <si>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</si>
  <si>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</si>
  <si>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</si>
  <si>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</si>
  <si>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</si>
  <si>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</si>
  <si>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</si>
  <si>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</si>
  <si>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</si>
  <si>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</si>
  <si>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</si>
  <si>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</si>
  <si>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</si>
  <si>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</si>
  <si>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</si>
  <si>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</si>
  <si>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</si>
  <si>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</si>
  <si>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</si>
  <si>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</si>
  <si>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</si>
  <si>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</si>
  <si>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</si>
  <si>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</si>
  <si>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</si>
  <si>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</si>
  <si>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</si>
  <si>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</si>
  <si>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</si>
  <si>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</si>
  <si>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</si>
  <si>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</si>
  <si>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</si>
  <si>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</si>
  <si>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</si>
  <si>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</si>
  <si>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</si>
  <si>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</si>
  <si>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</si>
  <si>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</si>
  <si>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</si>
  <si>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</si>
  <si>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</si>
  <si>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</si>
  <si>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</si>
  <si>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</si>
  <si>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</si>
  <si>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</si>
  <si>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</si>
  <si>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</si>
  <si>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</si>
  <si>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</si>
  <si>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</si>
  <si>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</si>
  <si>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</si>
  <si>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</si>
  <si>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</si>
  <si>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</si>
  <si>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</si>
  <si>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</si>
  <si>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</si>
  <si>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</si>
  <si>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</si>
  <si>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</si>
  <si>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</si>
  <si>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</si>
  <si>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</si>
  <si>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</si>
  <si>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</si>
  <si>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</si>
  <si>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</si>
  <si>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</si>
  <si>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</si>
  <si>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</si>
  <si>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</si>
  <si>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</si>
  <si>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</si>
  <si>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</si>
  <si>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</si>
  <si>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</si>
  <si>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</si>
  <si>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</si>
  <si>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</si>
  <si>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</si>
  <si>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</si>
  <si>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</si>
  <si>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</si>
  <si>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</si>
  <si>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</si>
  <si>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</si>
  <si>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</si>
  <si>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</si>
  <si>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</si>
  <si>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</si>
  <si>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</si>
  <si>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</si>
  <si>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</si>
  <si>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</si>
  <si>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</si>
  <si>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</si>
  <si>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</si>
  <si>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</si>
  <si>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</si>
  <si>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</si>
  <si>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</si>
  <si>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</si>
  <si>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</si>
  <si>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</si>
  <si>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</si>
  <si>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</si>
  <si>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</si>
  <si>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</si>
  <si>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</si>
  <si>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</si>
  <si>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</si>
  <si>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</si>
  <si>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</si>
  <si>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</si>
  <si>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</si>
  <si>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</si>
  <si>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</si>
  <si>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</si>
  <si>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</si>
  <si>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</si>
  <si>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</si>
  <si>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</si>
  <si>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</si>
  <si>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</si>
  <si>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</si>
  <si>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</si>
  <si>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</si>
  <si>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</si>
  <si>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</si>
  <si>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</si>
  <si>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</si>
  <si>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</si>
  <si>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</si>
  <si>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</si>
  <si>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</si>
  <si>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</si>
  <si>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</si>
  <si>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</si>
  <si>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</si>
  <si>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</si>
  <si>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</si>
  <si>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</si>
  <si>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</si>
  <si>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</si>
  <si>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</si>
  <si>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</si>
  <si>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</si>
  <si>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</si>
  <si>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</si>
  <si>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</si>
  <si>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</si>
  <si>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</si>
  <si>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</si>
  <si>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</si>
  <si>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</si>
  <si>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</si>
  <si>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</si>
  <si>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</si>
  <si>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</si>
  <si>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</si>
  <si>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</si>
  <si>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</si>
  <si>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</si>
  <si>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</si>
  <si>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</si>
  <si>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</si>
  <si>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</si>
  <si>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</si>
  <si>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</si>
  <si>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</si>
  <si>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</si>
  <si>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</si>
  <si>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</si>
  <si>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</si>
  <si>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</si>
  <si>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</si>
  <si>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</si>
  <si>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</si>
  <si>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</si>
  <si>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</si>
  <si>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</si>
  <si>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</si>
  <si>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</si>
  <si>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</si>
  <si>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</si>
  <si>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</si>
  <si>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</si>
  <si>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</si>
  <si>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</si>
  <si>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</si>
  <si>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</si>
  <si>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</si>
  <si>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</si>
  <si>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</si>
  <si>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</si>
  <si>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</si>
  <si>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</si>
  <si>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</si>
  <si>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</si>
  <si>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</si>
  <si>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</si>
  <si>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</si>
  <si>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</si>
  <si>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</si>
  <si>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</si>
  <si>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</si>
  <si>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</si>
  <si>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</si>
  <si>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</si>
  <si>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</si>
  <si>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</si>
  <si>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</si>
  <si>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</si>
  <si>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</si>
  <si>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</si>
  <si>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</si>
  <si>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</si>
  <si>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</si>
  <si>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</si>
  <si>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</si>
  <si>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</si>
  <si>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</si>
  <si>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</si>
  <si>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</si>
  <si>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</si>
  <si>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</si>
  <si>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</si>
  <si>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</si>
  <si>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հ․146 մսուր-մանկապարտեզ» ՀՈԱԿ-ի </t>
  </si>
  <si>
    <t>Միջոցառումների կազմակերպման գծով</t>
  </si>
  <si>
    <t>221,6 arden</t>
  </si>
  <si>
    <t>Գ.ԱՍԱՏՐՅԱՆ</t>
  </si>
  <si>
    <t>Ս.ԴԱՆԻԵԼՅԱՆ</t>
  </si>
  <si>
    <t>2 հոգեբան և լոգոպեդ</t>
  </si>
  <si>
    <t xml:space="preserve"> նախատեսված է և ընթացքի մեջ է գազի կաթսաների /2 հատ / և գազի պոմպի գնում</t>
  </si>
  <si>
    <t>900.0հդ՝ ռոբոտաշինություն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</si>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</sst>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3" fontId="45" fillId="25" borderId="14" xfId="63" applyNumberFormat="1" applyFont="1" applyFill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24" borderId="10" xfId="63" applyNumberFormat="1" applyFont="1" applyFill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AAgAFAATQAAAAAAAAAAAAAAAAAAAAAAAAAAAAAAAAAAAAAAAAAAAAAAAAAAAAAAAAAAAAAAAAAAAAAAAAAAAAAAAAAAAAAAAAAAAAAAAAAAAAAAAAAAAAAAAAAAAAAAAADpBwwABQAaABQAC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DA2WjAjBgkqhkiG9w0BCQQxFgQUZbHOKPGkJ9yNWu0HTWOFrjITpDgwKwYLKoZIhvcNAQkQAgwxHDAaMBgwFgQUK2DY8Flrruk/JuoGGlIdRn+9y9EwDQYJKoZIhvcNAQEBBQAEggEAsuSVDuETRmOxVd0Y+s3FUEi+eLUCRjsrBG/NNHUpkpgSUVc5X1J40kYS9fvO8tlEUMzrjr439ulKFbJYiNROHvAaUS7j4CWU5evYSvT/7SJ8vh9IUcjxLWUmia/WnCy7iKf2TIoUk0KzJmMRlETm0P0QBaQFprkgB4n9s6y3YRHZKzmN92gsoBQqPSI7pPiydH4o5SekkXQzUY95PXLLvVbDlEYhO0ZqamLuX6L/6RaKwukUgIvE+AXTwRqUAuZjJ5Czu3q5o8t/MuPM0xqtDjjatKYvxQVaBFWY/QmgnfE7xUoIy2frdEi3sIO30wUwjKTGVpbNr20eq4pg/vrhi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OAAgAFAATQAAAAAAAAAAAAAAAAAAAAAAAAAAAAAAAAAAAAAAAAAAAAAAAAAAAAAAAAAAAAAAAAAAAAAAAAAAAAAAAAAAAAAAAAAAAAAAAAAAAAAAAAAAAAAAAAAAAAAAAADpBwwABQAaABQACA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ODAyWjAjBgkqhkiG9w0BCQQxFgQUCc/ZMUbrjnD9JbZqrZKpBSlJCu0wKwYLKoZIhvcNAQkQAgwxHDAaMBgwFgQUK2DY8Flrruk/JuoGGlIdRn+9y9EwDQYJKoZIhvcNAQEBBQAEggEAeVt493C+4sIXeQk799pvz9mNPNuohtjMhWFbrrV/T45vHqJ7qj+ooOJgKYoXTlOUzwZURatrDI458D2+5QMXQY5YkdaM5pCMvPQ4WWWndRFAY50gdqdC3hoZ/BMNoWC6H2kqoYqS7/wat5MdhqBM0kp3GyNcPx+uu2pEVP0AVqeuDVoQAr8nAE1pQSDHFVWlhy6SuU1+GCqyDKI2SUMpsZFfj+uLEU1NDUbx70tiG+UQxNDDFGxKwgHpSEcb1c2B62L+1IKcp6egj/PkfEJWuJnmCWwAL8itJxr3sPY0/iSjoG4lmVQ9qusZckTEepYAhlK0M8/iFronLzB9u0Paf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24308AC-0B31-C01A-99E2-10698A4F2C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69850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71D82F1E-4F49-7F7D-CC15-16EB32F421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Y83"/>
  <sheetViews>
    <sheetView tabSelected="1" view="pageBreakPreview" topLeftCell="A54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3" width="0" style="5" hidden="1" customWidth="1"/>
    <col min="24" max="16384" width="9.140625" style="5"/>
  </cols>
  <sheetData>
    <row r="1" spans="1:10">
      <c r="C1" s="218"/>
      <c r="D1" s="432" t="s">
        <v>183</v>
      </c>
      <c r="E1" s="409">
        <v>279</v>
      </c>
    </row>
    <row r="2" spans="1:10">
      <c r="C2" s="218"/>
      <c r="D2" s="432" t="s">
        <v>39</v>
      </c>
      <c r="E2" s="37"/>
    </row>
    <row r="3" spans="1:10">
      <c r="C3" s="218"/>
      <c r="D3" s="432" t="s">
        <v>207</v>
      </c>
      <c r="E3" s="37"/>
    </row>
    <row r="4" spans="1:10" s="28" customFormat="1" ht="24.75" customHeight="1">
      <c r="B4" s="224"/>
      <c r="C4" s="224"/>
      <c r="D4" s="432" t="s">
        <v>324</v>
      </c>
      <c r="E4" s="37"/>
      <c r="F4" s="53"/>
    </row>
    <row r="5" spans="1:10" s="28" customFormat="1" ht="20.25" customHeight="1">
      <c r="B5" s="224"/>
      <c r="C5" s="5"/>
      <c r="D5" s="432" t="s">
        <v>208</v>
      </c>
      <c r="E5" s="37"/>
      <c r="F5" s="53"/>
    </row>
    <row r="6" spans="1:10" s="28" customFormat="1" ht="20.25" customHeight="1">
      <c r="B6" s="224"/>
      <c r="C6" s="5"/>
      <c r="D6" s="432"/>
      <c r="E6" s="37"/>
      <c r="F6" s="53"/>
    </row>
    <row r="7" spans="1:10" ht="20.25" customHeight="1">
      <c r="C7" s="218"/>
      <c r="D7" s="432" t="s">
        <v>262</v>
      </c>
      <c r="E7" s="409">
        <f>+E1</f>
        <v>279</v>
      </c>
    </row>
    <row r="8" spans="1:10" ht="20.25" customHeight="1">
      <c r="C8" s="218"/>
      <c r="D8" s="432" t="s">
        <v>263</v>
      </c>
      <c r="E8" s="218"/>
    </row>
    <row r="9" spans="1:10" ht="20.25" customHeight="1">
      <c r="C9" s="218"/>
      <c r="D9" s="432" t="s">
        <v>264</v>
      </c>
      <c r="E9" s="218"/>
    </row>
    <row r="10" spans="1:10" ht="20.25" customHeight="1">
      <c r="C10" s="215"/>
      <c r="D10" s="433" t="s">
        <v>320</v>
      </c>
      <c r="E10" s="215"/>
    </row>
    <row r="11" spans="1:10" ht="20.25" customHeight="1">
      <c r="C11" s="215"/>
      <c r="D11" s="432" t="s">
        <v>321</v>
      </c>
      <c r="E11" s="215"/>
    </row>
    <row r="12" spans="1:10" ht="20.25">
      <c r="A12" s="460" t="s">
        <v>40</v>
      </c>
      <c r="B12" s="460"/>
      <c r="C12" s="460"/>
      <c r="D12" s="460"/>
      <c r="E12" s="460"/>
      <c r="F12" s="351"/>
    </row>
    <row r="13" spans="1:10" ht="20.45" customHeight="1">
      <c r="A13" s="461" t="s">
        <v>325</v>
      </c>
      <c r="B13" s="461"/>
      <c r="C13" s="461"/>
      <c r="D13" s="461"/>
      <c r="E13" s="461"/>
      <c r="F13" s="344" t="s">
        <v>194</v>
      </c>
    </row>
    <row r="14" spans="1:10" ht="18.75" customHeight="1">
      <c r="A14" s="462" t="s">
        <v>288</v>
      </c>
      <c r="B14" s="462"/>
      <c r="C14" s="462"/>
      <c r="D14" s="462"/>
      <c r="E14" s="462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34" t="s">
        <v>50</v>
      </c>
      <c r="E15" s="370"/>
    </row>
    <row r="16" spans="1:10" ht="20.25">
      <c r="A16" s="50" t="s">
        <v>7</v>
      </c>
      <c r="B16" s="351" t="s">
        <v>133</v>
      </c>
      <c r="C16" s="371"/>
      <c r="D16" s="372"/>
      <c r="E16" s="372"/>
    </row>
    <row r="17" spans="1:6" ht="18.75" customHeight="1">
      <c r="A17" s="59">
        <v>1</v>
      </c>
      <c r="B17" s="12" t="s">
        <v>113</v>
      </c>
      <c r="C17" s="369"/>
      <c r="D17" s="216">
        <v>74047.100000000006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9"/>
      <c r="D18" s="435">
        <f>SUM(D19:D20)</f>
        <v>82.67</v>
      </c>
      <c r="E18" s="220"/>
      <c r="F18" s="144"/>
    </row>
    <row r="19" spans="1:6" s="348" customFormat="1">
      <c r="A19" s="345">
        <f>+A18+0.1</f>
        <v>2.1</v>
      </c>
      <c r="B19" s="346" t="s">
        <v>217</v>
      </c>
      <c r="C19" s="346"/>
      <c r="D19" s="436">
        <v>82.67</v>
      </c>
      <c r="E19" s="347"/>
      <c r="F19" s="349"/>
    </row>
    <row r="20" spans="1:6" s="348" customFormat="1" hidden="1">
      <c r="A20" s="345">
        <f>+A19+0.1</f>
        <v>2.2000000000000002</v>
      </c>
      <c r="B20" s="346" t="s">
        <v>218</v>
      </c>
      <c r="C20" s="346"/>
      <c r="D20" s="436"/>
      <c r="E20" s="347"/>
      <c r="F20" s="349"/>
    </row>
    <row r="21" spans="1:6" ht="18.75" customHeight="1">
      <c r="A21" s="59">
        <f>+A18+1</f>
        <v>3</v>
      </c>
      <c r="B21" s="12" t="s">
        <v>219</v>
      </c>
      <c r="C21" s="369"/>
      <c r="D21" s="435">
        <f>SUM(D22:D23)</f>
        <v>10738.373</v>
      </c>
      <c r="E21" s="220"/>
      <c r="F21" s="144"/>
    </row>
    <row r="22" spans="1:6" s="348" customFormat="1">
      <c r="A22" s="345">
        <f>+A21+0.1</f>
        <v>3.1</v>
      </c>
      <c r="B22" s="346" t="s">
        <v>220</v>
      </c>
      <c r="C22" s="346"/>
      <c r="D22" s="436">
        <v>9405.2729999999992</v>
      </c>
      <c r="E22" s="347"/>
      <c r="F22" s="349"/>
    </row>
    <row r="23" spans="1:6" s="348" customFormat="1">
      <c r="A23" s="345">
        <f>+A22+0.1</f>
        <v>3.2</v>
      </c>
      <c r="B23" s="346" t="s">
        <v>221</v>
      </c>
      <c r="C23" s="346"/>
      <c r="D23" s="436">
        <v>1333.1</v>
      </c>
      <c r="E23" s="347"/>
      <c r="F23" s="349"/>
    </row>
    <row r="24" spans="1:6" ht="18.75" customHeight="1">
      <c r="A24" s="59">
        <f>+A21+1</f>
        <v>4</v>
      </c>
      <c r="B24" s="12" t="s">
        <v>8</v>
      </c>
      <c r="C24" s="369"/>
      <c r="D24" s="216">
        <f>'Snund ev finans. pastaci'!D12</f>
        <v>1072</v>
      </c>
      <c r="E24" s="220"/>
      <c r="F24" s="144"/>
    </row>
    <row r="25" spans="1:6" ht="18.75" customHeight="1">
      <c r="A25" s="59">
        <f t="shared" ref="A25:A26" si="0">+A24+1</f>
        <v>5</v>
      </c>
      <c r="B25" s="12" t="s">
        <v>60</v>
      </c>
      <c r="C25" s="369"/>
      <c r="D25" s="216">
        <v>20.3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9"/>
      <c r="D26" s="216"/>
      <c r="E26" s="220"/>
      <c r="F26" s="144"/>
    </row>
    <row r="27" spans="1:6" ht="18.75" customHeight="1">
      <c r="A27" s="59">
        <v>6</v>
      </c>
      <c r="B27" s="12" t="s">
        <v>120</v>
      </c>
      <c r="C27" s="369"/>
      <c r="D27" s="435">
        <f>SUM(D28:D29)</f>
        <v>4117</v>
      </c>
      <c r="E27" s="220"/>
      <c r="F27" s="144"/>
    </row>
    <row r="28" spans="1:6" s="348" customFormat="1">
      <c r="A28" s="345">
        <f>+A27+0.1</f>
        <v>6.1</v>
      </c>
      <c r="B28" s="346" t="s">
        <v>69</v>
      </c>
      <c r="C28" s="346"/>
      <c r="D28" s="437">
        <f>+D72</f>
        <v>4117</v>
      </c>
      <c r="E28" s="347"/>
      <c r="F28" s="349"/>
    </row>
    <row r="29" spans="1:6" s="348" customFormat="1" hidden="1">
      <c r="A29" s="345">
        <f>+A28+0.1</f>
        <v>6.1999999999999993</v>
      </c>
      <c r="B29" s="346" t="s">
        <v>70</v>
      </c>
      <c r="C29" s="346"/>
      <c r="D29" s="436"/>
      <c r="E29" s="347"/>
      <c r="F29" s="349"/>
    </row>
    <row r="30" spans="1:6" ht="18.75" customHeight="1">
      <c r="A30" s="59">
        <f>+A27+1</f>
        <v>7</v>
      </c>
      <c r="B30" s="12" t="s">
        <v>9</v>
      </c>
      <c r="C30" s="369"/>
      <c r="D30" s="216">
        <v>75</v>
      </c>
      <c r="E30" s="220"/>
      <c r="F30" s="144" t="s">
        <v>308</v>
      </c>
    </row>
    <row r="31" spans="1:6" ht="18.75" hidden="1" customHeight="1">
      <c r="A31" s="59">
        <f>+A30+1</f>
        <v>8</v>
      </c>
      <c r="B31" s="12" t="s">
        <v>269</v>
      </c>
      <c r="C31" s="369"/>
      <c r="D31" s="216"/>
      <c r="E31" s="220"/>
      <c r="F31" s="144" t="s">
        <v>190</v>
      </c>
    </row>
    <row r="32" spans="1:6">
      <c r="A32" s="50"/>
      <c r="B32" s="81" t="s">
        <v>27</v>
      </c>
      <c r="C32" s="371"/>
      <c r="D32" s="420">
        <f>SUM(D17:D18,D21,D24:D27,D30:D31)</f>
        <v>90152.443000000014</v>
      </c>
      <c r="E32" s="373"/>
    </row>
    <row r="33" spans="1:14" ht="15.75" customHeight="1">
      <c r="A33" s="28"/>
      <c r="B33" s="50"/>
      <c r="C33" s="369"/>
      <c r="D33" s="216"/>
      <c r="E33" s="216"/>
    </row>
    <row r="34" spans="1:14" ht="20.25">
      <c r="A34" s="50" t="s">
        <v>10</v>
      </c>
      <c r="B34" s="351" t="s">
        <v>134</v>
      </c>
      <c r="C34" s="372"/>
      <c r="D34" s="374"/>
      <c r="E34" s="374"/>
    </row>
    <row r="35" spans="1:14" ht="18.75" customHeight="1">
      <c r="A35" s="59">
        <v>1</v>
      </c>
      <c r="B35" s="12" t="s">
        <v>11</v>
      </c>
      <c r="C35" s="369"/>
      <c r="D35" s="435">
        <f>+Ashkhatavardz!N9</f>
        <v>62400.4</v>
      </c>
      <c r="E35" s="220"/>
      <c r="F35" s="144"/>
    </row>
    <row r="36" spans="1:14" s="348" customFormat="1">
      <c r="A36" s="345">
        <f>+A35+0.1</f>
        <v>1.1000000000000001</v>
      </c>
      <c r="B36" s="346" t="s">
        <v>115</v>
      </c>
      <c r="C36" s="346"/>
      <c r="D36" s="436">
        <v>340</v>
      </c>
      <c r="E36" s="347"/>
      <c r="F36" s="349"/>
    </row>
    <row r="37" spans="1:14" s="348" customFormat="1">
      <c r="A37" s="345">
        <f>+A36+0.1</f>
        <v>1.2000000000000002</v>
      </c>
      <c r="B37" s="346" t="s">
        <v>238</v>
      </c>
      <c r="C37" s="346"/>
      <c r="D37" s="436">
        <f>+Ashkhatavardz!L7</f>
        <v>3684.6</v>
      </c>
      <c r="E37" s="347"/>
      <c r="F37" s="349"/>
      <c r="G37" s="348" t="s">
        <v>213</v>
      </c>
    </row>
    <row r="38" spans="1:14" ht="18.75" customHeight="1">
      <c r="A38" s="59">
        <f>+A35+1</f>
        <v>2</v>
      </c>
      <c r="B38" s="12" t="s">
        <v>14</v>
      </c>
      <c r="C38" s="369"/>
      <c r="D38" s="435">
        <f>+'Snund ev finans. pastaci'!E12-'Dramakan hosqer'!C92</f>
        <v>13808.599999999999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10918.699999999999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9"/>
      <c r="D39" s="435">
        <f>+'Komunal '!F27</f>
        <v>2107.5</v>
      </c>
      <c r="E39" s="220"/>
      <c r="F39" s="216">
        <f>+D39-'Komunal '!F27</f>
        <v>0</v>
      </c>
      <c r="L39" s="5">
        <f>+'Snund ev finans. pastaci'!E8+'Snund ev finans. pastaci'!E9</f>
        <v>10918.699999999999</v>
      </c>
    </row>
    <row r="40" spans="1:14" ht="18.75" customHeight="1">
      <c r="A40" s="59">
        <f t="shared" ref="A40:A44" si="1">+A39+1</f>
        <v>4</v>
      </c>
      <c r="B40" s="12" t="s">
        <v>12</v>
      </c>
      <c r="C40" s="369"/>
      <c r="D40" s="435">
        <f>+'Komunal '!J27</f>
        <v>2484.1999999999998</v>
      </c>
      <c r="E40" s="220"/>
      <c r="F40" s="216">
        <f>+D40-'Komunal '!J27</f>
        <v>0</v>
      </c>
      <c r="L40" s="81">
        <f>+L39+L38*0.8</f>
        <v>19653.659999999996</v>
      </c>
    </row>
    <row r="41" spans="1:14" ht="18.75" customHeight="1">
      <c r="A41" s="59">
        <f t="shared" si="1"/>
        <v>5</v>
      </c>
      <c r="B41" s="12" t="s">
        <v>15</v>
      </c>
      <c r="C41" s="369"/>
      <c r="D41" s="216">
        <f>+'Komunal '!M20</f>
        <v>1040.4000000000001</v>
      </c>
      <c r="E41" s="220"/>
      <c r="F41" s="216">
        <f>+'Komunal '!M20</f>
        <v>1040.4000000000001</v>
      </c>
    </row>
    <row r="42" spans="1:14" ht="18.75" customHeight="1">
      <c r="A42" s="59">
        <f t="shared" si="1"/>
        <v>6</v>
      </c>
      <c r="B42" s="12" t="s">
        <v>16</v>
      </c>
      <c r="C42" s="369"/>
      <c r="D42" s="216">
        <v>162.4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9"/>
      <c r="D43" s="216">
        <v>40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9"/>
      <c r="D44" s="435">
        <f>SUM(D45:D47)</f>
        <v>173.4</v>
      </c>
      <c r="E44" s="220"/>
      <c r="F44" s="144"/>
    </row>
    <row r="45" spans="1:14" s="348" customFormat="1">
      <c r="A45" s="345">
        <f>+A44+0.1</f>
        <v>8.1</v>
      </c>
      <c r="B45" s="346" t="s">
        <v>19</v>
      </c>
      <c r="C45" s="346"/>
      <c r="D45" s="436">
        <v>62.4</v>
      </c>
      <c r="E45" s="347"/>
      <c r="F45" s="349"/>
    </row>
    <row r="46" spans="1:14" s="348" customFormat="1">
      <c r="A46" s="345">
        <f>+A45+0.1</f>
        <v>8.1999999999999993</v>
      </c>
      <c r="B46" s="346" t="s">
        <v>20</v>
      </c>
      <c r="C46" s="346"/>
      <c r="D46" s="436">
        <v>15</v>
      </c>
      <c r="E46" s="347"/>
      <c r="F46" s="349"/>
    </row>
    <row r="47" spans="1:14" s="348" customFormat="1">
      <c r="A47" s="345">
        <f>+A46+0.1</f>
        <v>8.2999999999999989</v>
      </c>
      <c r="B47" s="346" t="s">
        <v>21</v>
      </c>
      <c r="C47" s="346"/>
      <c r="D47" s="436">
        <v>96</v>
      </c>
      <c r="E47" s="347"/>
      <c r="F47" s="349"/>
    </row>
    <row r="48" spans="1:14" ht="18.75" hidden="1" customHeight="1">
      <c r="A48" s="59">
        <f>+A44+1</f>
        <v>9</v>
      </c>
      <c r="B48" s="12" t="s">
        <v>22</v>
      </c>
      <c r="C48" s="369"/>
      <c r="D48" s="216"/>
      <c r="E48" s="220"/>
      <c r="F48" s="144" t="s">
        <v>233</v>
      </c>
    </row>
    <row r="49" spans="1:22" ht="18.75" customHeight="1">
      <c r="A49" s="59">
        <v>9</v>
      </c>
      <c r="B49" s="12" t="s">
        <v>28</v>
      </c>
      <c r="C49" s="369"/>
      <c r="D49" s="216">
        <v>882</v>
      </c>
      <c r="E49" s="220"/>
      <c r="F49" s="144">
        <v>6</v>
      </c>
      <c r="G49" s="5" t="s">
        <v>181</v>
      </c>
      <c r="H49" s="5">
        <v>147</v>
      </c>
      <c r="I49" s="5" t="s">
        <v>182</v>
      </c>
      <c r="J49" s="5">
        <f>+F49*H49</f>
        <v>882</v>
      </c>
    </row>
    <row r="50" spans="1:22" ht="18.75" customHeight="1">
      <c r="A50" s="59">
        <f t="shared" ref="A50:A70" si="2">+A49+1</f>
        <v>10</v>
      </c>
      <c r="B50" s="12" t="s">
        <v>23</v>
      </c>
      <c r="C50" s="369"/>
      <c r="D50" s="216">
        <v>167.4</v>
      </c>
      <c r="E50" s="220"/>
      <c r="F50" s="216">
        <f>+$F$49</f>
        <v>6</v>
      </c>
      <c r="G50" s="5" t="s">
        <v>181</v>
      </c>
      <c r="H50" s="5">
        <v>27.9</v>
      </c>
      <c r="I50" s="5" t="s">
        <v>182</v>
      </c>
      <c r="J50" s="5">
        <f>+F50*H50</f>
        <v>167.39999999999998</v>
      </c>
    </row>
    <row r="51" spans="1:22" ht="18.75" customHeight="1">
      <c r="A51" s="59">
        <f t="shared" si="2"/>
        <v>11</v>
      </c>
      <c r="B51" s="12" t="s">
        <v>71</v>
      </c>
      <c r="C51" s="369"/>
      <c r="D51" s="216">
        <v>470</v>
      </c>
      <c r="E51" s="220"/>
      <c r="F51" s="216">
        <f t="shared" ref="F51:F53" si="3">+$F$49</f>
        <v>6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  <c r="V51" s="5" t="s">
        <v>327</v>
      </c>
    </row>
    <row r="52" spans="1:22" ht="18.75" customHeight="1">
      <c r="A52" s="59">
        <f t="shared" si="2"/>
        <v>12</v>
      </c>
      <c r="B52" s="12" t="s">
        <v>46</v>
      </c>
      <c r="C52" s="369"/>
      <c r="D52" s="216">
        <f>900+305.9</f>
        <v>1205.9000000000001</v>
      </c>
      <c r="E52" s="220"/>
      <c r="F52" s="216"/>
    </row>
    <row r="53" spans="1:22" ht="18.75" hidden="1" customHeight="1">
      <c r="A53" s="59">
        <f t="shared" si="2"/>
        <v>13</v>
      </c>
      <c r="B53" s="12" t="s">
        <v>116</v>
      </c>
      <c r="C53" s="369"/>
      <c r="D53" s="216"/>
      <c r="E53" s="220"/>
      <c r="F53" s="216">
        <f t="shared" si="3"/>
        <v>6</v>
      </c>
      <c r="G53" s="5" t="s">
        <v>181</v>
      </c>
      <c r="H53" s="5">
        <v>38.700000000000003</v>
      </c>
      <c r="I53" s="5" t="s">
        <v>182</v>
      </c>
      <c r="J53" s="5">
        <f>+F53*H53</f>
        <v>232.20000000000002</v>
      </c>
    </row>
    <row r="54" spans="1:22" ht="18.75" customHeight="1">
      <c r="A54" s="59">
        <v>13</v>
      </c>
      <c r="B54" s="12" t="s">
        <v>117</v>
      </c>
      <c r="C54" s="369"/>
      <c r="D54" s="216">
        <v>174</v>
      </c>
      <c r="E54" s="220"/>
      <c r="F54" s="144"/>
    </row>
    <row r="55" spans="1:22" ht="18.75" customHeight="1">
      <c r="A55" s="59">
        <f t="shared" si="2"/>
        <v>14</v>
      </c>
      <c r="B55" s="12" t="s">
        <v>24</v>
      </c>
      <c r="C55" s="369"/>
      <c r="D55" s="216">
        <v>300</v>
      </c>
      <c r="E55" s="220"/>
      <c r="F55" s="144"/>
    </row>
    <row r="56" spans="1:22" ht="18.75" customHeight="1">
      <c r="A56" s="59">
        <f t="shared" si="2"/>
        <v>15</v>
      </c>
      <c r="B56" s="12" t="s">
        <v>25</v>
      </c>
      <c r="C56" s="369"/>
      <c r="D56" s="216">
        <v>124.2</v>
      </c>
      <c r="E56" s="220"/>
      <c r="F56" s="144"/>
    </row>
    <row r="57" spans="1:22" ht="18.75" hidden="1" customHeight="1">
      <c r="A57" s="59">
        <f t="shared" si="2"/>
        <v>16</v>
      </c>
      <c r="B57" s="12" t="s">
        <v>64</v>
      </c>
      <c r="C57" s="369"/>
      <c r="D57" s="216"/>
      <c r="E57" s="220"/>
      <c r="F57" s="144"/>
    </row>
    <row r="58" spans="1:22" ht="18.75" customHeight="1">
      <c r="A58" s="59">
        <v>16</v>
      </c>
      <c r="B58" s="12" t="s">
        <v>51</v>
      </c>
      <c r="C58" s="369"/>
      <c r="D58" s="216">
        <f>+D25</f>
        <v>20.3</v>
      </c>
      <c r="E58" s="220"/>
      <c r="F58" s="144"/>
    </row>
    <row r="59" spans="1:22" ht="18.75" customHeight="1">
      <c r="A59" s="59">
        <f t="shared" si="2"/>
        <v>17</v>
      </c>
      <c r="B59" s="12" t="s">
        <v>43</v>
      </c>
      <c r="C59" s="369"/>
      <c r="D59" s="216">
        <v>125</v>
      </c>
      <c r="E59" s="220"/>
      <c r="F59" s="144"/>
    </row>
    <row r="60" spans="1:22" ht="18.75" customHeight="1">
      <c r="A60" s="59">
        <f t="shared" si="2"/>
        <v>18</v>
      </c>
      <c r="B60" s="12" t="s">
        <v>72</v>
      </c>
      <c r="C60" s="369"/>
      <c r="D60" s="216">
        <v>60</v>
      </c>
      <c r="E60" s="220"/>
      <c r="F60" s="144"/>
    </row>
    <row r="61" spans="1:22" ht="18.75" customHeight="1">
      <c r="A61" s="59">
        <f t="shared" si="2"/>
        <v>19</v>
      </c>
      <c r="B61" s="12" t="s">
        <v>73</v>
      </c>
      <c r="C61" s="369"/>
      <c r="D61" s="216">
        <v>117</v>
      </c>
      <c r="E61" s="220"/>
      <c r="F61" s="144"/>
    </row>
    <row r="62" spans="1:22" ht="18.75" hidden="1" customHeight="1">
      <c r="A62" s="59">
        <f t="shared" si="2"/>
        <v>20</v>
      </c>
      <c r="B62" s="12" t="s">
        <v>44</v>
      </c>
      <c r="C62" s="369"/>
      <c r="D62" s="216"/>
      <c r="E62" s="220"/>
      <c r="F62" s="144"/>
    </row>
    <row r="63" spans="1:22" ht="18.75" hidden="1" customHeight="1">
      <c r="A63" s="59">
        <f t="shared" si="2"/>
        <v>21</v>
      </c>
      <c r="B63" s="12" t="s">
        <v>118</v>
      </c>
      <c r="C63" s="369"/>
      <c r="D63" s="216"/>
      <c r="E63" s="220"/>
      <c r="F63" s="144"/>
    </row>
    <row r="64" spans="1:22" ht="18.75" hidden="1" customHeight="1">
      <c r="A64" s="59">
        <f t="shared" si="2"/>
        <v>22</v>
      </c>
      <c r="B64" s="12" t="s">
        <v>45</v>
      </c>
      <c r="C64" s="369"/>
      <c r="D64" s="216"/>
      <c r="E64" s="220"/>
      <c r="F64" s="144"/>
    </row>
    <row r="65" spans="1:25" ht="18.75" customHeight="1">
      <c r="A65" s="59">
        <v>20</v>
      </c>
      <c r="B65" s="12" t="s">
        <v>61</v>
      </c>
      <c r="C65" s="369"/>
      <c r="D65" s="216">
        <v>122.7</v>
      </c>
      <c r="E65" s="220"/>
      <c r="F65" s="144"/>
    </row>
    <row r="66" spans="1:25" ht="18.75" hidden="1" customHeight="1">
      <c r="A66" s="59">
        <f t="shared" si="2"/>
        <v>21</v>
      </c>
      <c r="B66" s="12" t="s">
        <v>305</v>
      </c>
      <c r="C66" s="369"/>
      <c r="D66" s="216"/>
      <c r="E66" s="220"/>
      <c r="F66" s="144"/>
    </row>
    <row r="67" spans="1:25" ht="18.75" customHeight="1">
      <c r="A67" s="59">
        <v>21</v>
      </c>
      <c r="B67" s="12" t="s">
        <v>326</v>
      </c>
      <c r="C67" s="369"/>
      <c r="D67" s="216">
        <v>50</v>
      </c>
      <c r="E67" s="220"/>
      <c r="F67" s="144"/>
    </row>
    <row r="68" spans="1:25" ht="18.75" hidden="1" customHeight="1">
      <c r="A68" s="59">
        <f t="shared" si="2"/>
        <v>22</v>
      </c>
      <c r="B68" s="12"/>
      <c r="C68" s="369"/>
      <c r="D68" s="216"/>
      <c r="E68" s="220"/>
      <c r="F68" s="144" t="s">
        <v>322</v>
      </c>
    </row>
    <row r="69" spans="1:25" ht="18.75" hidden="1" customHeight="1">
      <c r="A69" s="59">
        <f t="shared" si="2"/>
        <v>23</v>
      </c>
      <c r="B69" s="12" t="s">
        <v>211</v>
      </c>
      <c r="C69" s="369"/>
      <c r="D69" s="216"/>
      <c r="E69" s="220"/>
      <c r="F69" s="144"/>
    </row>
    <row r="70" spans="1:25" ht="18.75" hidden="1" customHeight="1">
      <c r="A70" s="59">
        <f t="shared" si="2"/>
        <v>24</v>
      </c>
      <c r="B70" s="12" t="s">
        <v>210</v>
      </c>
      <c r="C70" s="369"/>
      <c r="D70" s="216"/>
      <c r="E70" s="220"/>
      <c r="F70" s="144"/>
    </row>
    <row r="71" spans="1:25" ht="18.75" customHeight="1">
      <c r="A71" s="59">
        <v>22</v>
      </c>
      <c r="B71" s="12" t="s">
        <v>26</v>
      </c>
      <c r="C71" s="369"/>
      <c r="D71" s="216">
        <v>4117</v>
      </c>
      <c r="E71" s="220"/>
      <c r="F71" s="144"/>
    </row>
    <row r="72" spans="1:25" s="348" customFormat="1">
      <c r="A72" s="345">
        <f>+A71+0.1</f>
        <v>22.1</v>
      </c>
      <c r="B72" s="346" t="s">
        <v>74</v>
      </c>
      <c r="C72" s="346"/>
      <c r="D72" s="436">
        <f>+D71</f>
        <v>4117</v>
      </c>
      <c r="E72" s="347"/>
      <c r="F72" s="349"/>
    </row>
    <row r="73" spans="1:25" ht="18.75" hidden="1" customHeight="1">
      <c r="A73" s="59">
        <f>+A71+1</f>
        <v>23</v>
      </c>
      <c r="B73" s="12" t="s">
        <v>75</v>
      </c>
      <c r="C73" s="369"/>
      <c r="D73" s="216"/>
      <c r="E73" s="220"/>
      <c r="F73" s="144"/>
    </row>
    <row r="74" spans="1:25" ht="18.75" hidden="1" customHeight="1">
      <c r="A74" s="59">
        <f>+A73+1</f>
        <v>24</v>
      </c>
      <c r="B74" s="12" t="s">
        <v>65</v>
      </c>
      <c r="C74" s="369"/>
      <c r="D74" s="216"/>
      <c r="E74" s="220"/>
      <c r="F74" s="144"/>
    </row>
    <row r="75" spans="1:25">
      <c r="A75" s="28"/>
      <c r="B75" s="81" t="s">
        <v>29</v>
      </c>
      <c r="C75" s="371"/>
      <c r="D75" s="420">
        <f>SUM(D35,D38:D44,D48:D71,D73:D74)</f>
        <v>90152.399999999965</v>
      </c>
      <c r="E75" s="220" t="s">
        <v>333</v>
      </c>
      <c r="F75" s="458">
        <f>+D32-D75</f>
        <v>4.300000004877802E-2</v>
      </c>
      <c r="G75" s="459"/>
      <c r="Y75" s="220"/>
    </row>
    <row r="76" spans="1:25" ht="37.5" customHeight="1">
      <c r="B76" s="53"/>
      <c r="C76" s="43"/>
    </row>
    <row r="77" spans="1:25" ht="26.25" hidden="1" customHeight="1">
      <c r="B77" s="199" t="s">
        <v>2</v>
      </c>
      <c r="C77" s="215"/>
      <c r="D77" s="213" t="s">
        <v>328</v>
      </c>
      <c r="E77" s="215"/>
    </row>
    <row r="78" spans="1:25" ht="15.75" hidden="1" customHeight="1">
      <c r="B78" s="53"/>
      <c r="D78" s="214" t="s">
        <v>90</v>
      </c>
      <c r="E78" s="221"/>
    </row>
    <row r="79" spans="1:25" ht="30.75" hidden="1" customHeight="1">
      <c r="B79" s="199" t="s">
        <v>6</v>
      </c>
      <c r="C79" s="213"/>
      <c r="D79" s="213" t="s">
        <v>329</v>
      </c>
      <c r="E79" s="213"/>
    </row>
    <row r="80" spans="1:25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50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54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5"/>
      <c r="B1" s="226"/>
      <c r="C1" s="410" t="s">
        <v>183</v>
      </c>
      <c r="D1" s="411">
        <f>+'Ekamut-caxs'!E1+1</f>
        <v>280</v>
      </c>
      <c r="E1" s="53"/>
      <c r="F1" s="28"/>
      <c r="G1" s="28"/>
    </row>
    <row r="2" spans="1:10" s="40" customFormat="1" ht="17.25">
      <c r="A2" s="225"/>
      <c r="B2" s="227"/>
      <c r="C2" s="410" t="s">
        <v>39</v>
      </c>
      <c r="D2" s="412"/>
      <c r="E2" s="53"/>
      <c r="F2" s="28"/>
      <c r="G2" s="28"/>
    </row>
    <row r="3" spans="1:10" s="40" customFormat="1" ht="17.25">
      <c r="A3" s="225"/>
      <c r="B3" s="227"/>
      <c r="C3" s="410" t="s">
        <v>207</v>
      </c>
      <c r="D3" s="412"/>
      <c r="E3" s="53"/>
      <c r="F3" s="28"/>
      <c r="G3" s="28"/>
    </row>
    <row r="4" spans="1:10" s="40" customFormat="1" ht="17.25">
      <c r="A4" s="225"/>
      <c r="B4" s="227"/>
      <c r="C4" s="410" t="s">
        <v>324</v>
      </c>
      <c r="D4" s="413"/>
      <c r="E4" s="53"/>
      <c r="F4" s="28"/>
      <c r="G4" s="28"/>
    </row>
    <row r="5" spans="1:10" s="40" customFormat="1" ht="17.25">
      <c r="A5" s="225"/>
      <c r="B5" s="227"/>
      <c r="C5" s="410" t="s">
        <v>208</v>
      </c>
      <c r="D5" s="413"/>
      <c r="E5" s="53"/>
      <c r="F5" s="28"/>
      <c r="G5" s="28"/>
    </row>
    <row r="6" spans="1:10" s="40" customFormat="1" ht="17.25">
      <c r="A6" s="225"/>
      <c r="B6" s="227"/>
      <c r="C6" s="410"/>
      <c r="D6" s="413"/>
      <c r="E6" s="53"/>
      <c r="F6" s="28"/>
      <c r="G6" s="28"/>
    </row>
    <row r="7" spans="1:10" s="40" customFormat="1" ht="17.25">
      <c r="A7" s="225"/>
      <c r="B7" s="375"/>
      <c r="C7" s="414" t="s">
        <v>262</v>
      </c>
      <c r="D7" s="411">
        <f>+'Ekamut-caxs'!E7+1</f>
        <v>280</v>
      </c>
      <c r="E7" s="343"/>
      <c r="F7" s="53"/>
      <c r="G7" s="28"/>
      <c r="H7" s="28"/>
      <c r="I7" s="28"/>
      <c r="J7" s="28"/>
    </row>
    <row r="8" spans="1:10" s="40" customFormat="1" ht="17.25">
      <c r="A8" s="225"/>
      <c r="B8" s="225"/>
      <c r="C8" s="415" t="s">
        <v>39</v>
      </c>
      <c r="D8" s="416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5" t="s">
        <v>264</v>
      </c>
      <c r="D9" s="417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8" t="str">
        <f>+'Ekamut-caxs'!D10</f>
        <v>«20» մայիսի, 2025թ.</v>
      </c>
      <c r="D10" s="417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8" t="str">
        <f>+'Ekamut-caxs'!D11</f>
        <v xml:space="preserve">հ. 1992-Ա որոշմամբ </v>
      </c>
      <c r="D11" s="413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3" t="s">
        <v>40</v>
      </c>
      <c r="B13" s="463"/>
      <c r="C13" s="463"/>
      <c r="D13" s="463"/>
      <c r="E13" s="53"/>
      <c r="F13" s="28"/>
      <c r="G13" s="28"/>
    </row>
    <row r="14" spans="1:10" s="5" customFormat="1" ht="20.25">
      <c r="A14" s="461" t="str">
        <f>'Ekamut-caxs'!A13:E13</f>
        <v xml:space="preserve">«Երևանի հ․146 մսուր-մանկապարտեզ» ՀՈԱԿ-ի </v>
      </c>
      <c r="B14" s="461"/>
      <c r="C14" s="461"/>
      <c r="D14" s="461"/>
      <c r="E14" s="54"/>
      <c r="F14" s="3"/>
      <c r="G14" s="3"/>
    </row>
    <row r="15" spans="1:10" s="5" customFormat="1" ht="18.75" customHeight="1">
      <c r="A15" s="462" t="s">
        <v>289</v>
      </c>
      <c r="B15" s="462"/>
      <c r="C15" s="462"/>
      <c r="D15" s="462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5"/>
      <c r="B17" s="227"/>
      <c r="C17" s="377" t="s">
        <v>209</v>
      </c>
      <c r="D17" s="378"/>
      <c r="E17" s="53"/>
      <c r="F17" s="28"/>
      <c r="G17" s="28"/>
    </row>
    <row r="18" spans="1:7" s="43" customFormat="1" ht="31.5" customHeight="1" thickBot="1">
      <c r="A18" s="379" t="s">
        <v>3</v>
      </c>
      <c r="B18" s="380" t="s">
        <v>30</v>
      </c>
      <c r="C18" s="381" t="s">
        <v>41</v>
      </c>
      <c r="D18" s="382"/>
      <c r="E18" s="394">
        <f>+C19-C77</f>
        <v>6817.6399999999994</v>
      </c>
      <c r="G18" s="141" t="s">
        <v>205</v>
      </c>
    </row>
    <row r="19" spans="1:7" s="40" customFormat="1" ht="40.9" customHeight="1" thickBot="1">
      <c r="A19" s="383" t="s">
        <v>7</v>
      </c>
      <c r="B19" s="384" t="s">
        <v>31</v>
      </c>
      <c r="C19" s="133">
        <f>+'Dramakani hamematakan'!D6</f>
        <v>7604.7</v>
      </c>
      <c r="D19" s="385"/>
      <c r="E19" s="464" t="s">
        <v>206</v>
      </c>
      <c r="F19" s="464"/>
      <c r="G19" s="139">
        <v>0</v>
      </c>
    </row>
    <row r="20" spans="1:7" s="40" customFormat="1" ht="17.25">
      <c r="A20" s="383" t="s">
        <v>10</v>
      </c>
      <c r="B20" s="384" t="s">
        <v>78</v>
      </c>
      <c r="C20" s="133">
        <f>SUM(C21:C22,C25,C29:C34)</f>
        <v>87685.443000000014</v>
      </c>
      <c r="D20" s="386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74047.100000000006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82.67</v>
      </c>
      <c r="D22" s="219"/>
      <c r="E22" s="53"/>
      <c r="F22" s="28"/>
      <c r="G22" s="28"/>
    </row>
    <row r="23" spans="1:7" s="365" customFormat="1" ht="15.75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82.67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12388.373</v>
      </c>
      <c r="D25" s="219"/>
      <c r="E25" s="53"/>
      <c r="F25" s="28"/>
      <c r="G25" s="28"/>
    </row>
    <row r="26" spans="1:7" s="365" customFormat="1" ht="15.75" customHeight="1">
      <c r="A26" s="353">
        <f>+A25+0.1</f>
        <v>3.1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9405.2729999999992</v>
      </c>
      <c r="D26" s="362"/>
      <c r="E26" s="363"/>
      <c r="F26" s="364"/>
      <c r="G26" s="364"/>
    </row>
    <row r="27" spans="1:7" s="365" customFormat="1" ht="15.75" customHeight="1">
      <c r="A27" s="353">
        <f>+A26+0.1</f>
        <v>3.2</v>
      </c>
      <c r="B27" s="354" t="str">
        <f>+'Ekamut-caxs'!B23</f>
        <v>զինծառայողների երեխաների գծով</v>
      </c>
      <c r="C27" s="356">
        <f>+'Ekamut-caxs'!D23</f>
        <v>1333.1</v>
      </c>
      <c r="D27" s="362"/>
      <c r="E27" s="363"/>
      <c r="F27" s="364"/>
      <c r="G27" s="364"/>
    </row>
    <row r="28" spans="1:7" s="365" customFormat="1" ht="15.75" customHeight="1">
      <c r="A28" s="353">
        <f>+A27+0.1</f>
        <v>3.3000000000000003</v>
      </c>
      <c r="B28" s="354" t="s">
        <v>239</v>
      </c>
      <c r="C28" s="355">
        <v>1650</v>
      </c>
      <c r="D28" s="362"/>
      <c r="E28" s="363"/>
      <c r="F28" s="364"/>
      <c r="G28" s="364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1072</v>
      </c>
      <c r="D29" s="219"/>
      <c r="E29" s="53"/>
      <c r="F29" s="28"/>
      <c r="G29" s="28"/>
    </row>
    <row r="30" spans="1:7" s="40" customFormat="1" ht="18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20.3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6</v>
      </c>
      <c r="B33" s="223" t="str">
        <f>+'Ekamut-caxs'!B30</f>
        <v>Բանկի տոկոսից</v>
      </c>
      <c r="C33" s="131">
        <f>+'Ekamut-caxs'!D30</f>
        <v>75</v>
      </c>
      <c r="D33" s="219"/>
      <c r="E33" s="53"/>
      <c r="F33" s="28"/>
      <c r="G33" s="28"/>
    </row>
    <row r="34" spans="1:7" s="40" customFormat="1" ht="18" hidden="1" customHeight="1">
      <c r="A34" s="34">
        <f>+A33+1</f>
        <v>7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268</v>
      </c>
      <c r="F34" s="28"/>
      <c r="G34" s="28"/>
    </row>
    <row r="35" spans="1:7" s="40" customFormat="1" ht="17.25">
      <c r="A35" s="383" t="s">
        <v>33</v>
      </c>
      <c r="B35" s="384" t="s">
        <v>79</v>
      </c>
      <c r="C35" s="133">
        <f>C36+C79+C91</f>
        <v>89443.65999999996</v>
      </c>
      <c r="D35" s="386"/>
      <c r="E35" s="144"/>
      <c r="F35" s="28"/>
      <c r="G35" s="28"/>
    </row>
    <row r="36" spans="1:7" s="40" customFormat="1" ht="17.25">
      <c r="A36" s="27" t="s">
        <v>53</v>
      </c>
      <c r="B36" s="384" t="s">
        <v>56</v>
      </c>
      <c r="C36" s="133">
        <f>SUM(C37,C40:C46,C50:C73,C77:C78)</f>
        <v>86822.459999999963</v>
      </c>
      <c r="D36" s="386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62400.4</v>
      </c>
      <c r="D37" s="219"/>
      <c r="E37" s="53"/>
      <c r="F37" s="28"/>
      <c r="G37" s="28"/>
    </row>
    <row r="38" spans="1:7" s="365" customFormat="1" ht="15.75" customHeight="1">
      <c r="A38" s="353">
        <f>+A37+0.1</f>
        <v>1.1000000000000001</v>
      </c>
      <c r="B38" s="354" t="str">
        <f>+'Ekamut-caxs'!B36</f>
        <v>վճարովի ծառայության գծով</v>
      </c>
      <c r="C38" s="355">
        <f>+'Ekamut-caxs'!D36</f>
        <v>340</v>
      </c>
      <c r="D38" s="362"/>
      <c r="E38" s="363"/>
      <c r="F38" s="364"/>
      <c r="G38" s="364"/>
    </row>
    <row r="39" spans="1:7" s="365" customFormat="1" ht="15.75" customHeight="1">
      <c r="A39" s="353">
        <f>+A38+0.1</f>
        <v>1.2000000000000002</v>
      </c>
      <c r="B39" s="354" t="str">
        <f>+'Ekamut-caxs'!B37</f>
        <v>պարգևատրման գծով</v>
      </c>
      <c r="C39" s="355">
        <f>+'Ekamut-caxs'!D37</f>
        <v>3684.6</v>
      </c>
      <c r="D39" s="362"/>
      <c r="E39" s="363"/>
      <c r="F39" s="364"/>
      <c r="G39" s="364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13808.599999999999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2107.5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2484.1999999999998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1040.4000000000001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162.4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40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173.4</v>
      </c>
      <c r="D46" s="219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+'Ekamut-caxs'!B45</f>
        <v>բաժանորդային վճար</v>
      </c>
      <c r="C47" s="356">
        <f>+'Ekamut-caxs'!D45</f>
        <v>62.4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+'Ekamut-caxs'!B46</f>
        <v>րոպեավճար</v>
      </c>
      <c r="C48" s="356">
        <f>+'Ekamut-caxs'!D46</f>
        <v>15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+'Ekamut-caxs'!B47</f>
        <v>ինտերնետ կապ</v>
      </c>
      <c r="C49" s="356">
        <f>+'Ekamut-caxs'!D47</f>
        <v>96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882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167.4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470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1205.9000000000001</v>
      </c>
      <c r="D54" s="219"/>
      <c r="E54" s="53"/>
      <c r="F54" s="28"/>
      <c r="G54" s="28"/>
    </row>
    <row r="55" spans="1:7" s="40" customFormat="1" ht="18" hidden="1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0</v>
      </c>
      <c r="D55" s="219"/>
      <c r="E55" s="53"/>
      <c r="F55" s="28"/>
      <c r="G55" s="28"/>
    </row>
    <row r="56" spans="1:7" s="40" customFormat="1" ht="18" customHeight="1">
      <c r="A56" s="34">
        <v>13</v>
      </c>
      <c r="B56" s="223" t="str">
        <f>+'Ekamut-caxs'!B54</f>
        <v>Բուժ.ծառայության գծով</v>
      </c>
      <c r="C56" s="132">
        <f>+'Ekamut-caxs'!D54</f>
        <v>174</v>
      </c>
      <c r="D56" s="219"/>
      <c r="E56" s="53"/>
      <c r="F56" s="28"/>
      <c r="G56" s="28"/>
    </row>
    <row r="57" spans="1:7" s="40" customFormat="1" ht="18" customHeight="1">
      <c r="A57" s="34">
        <f t="shared" si="2"/>
        <v>14</v>
      </c>
      <c r="B57" s="223" t="str">
        <f>+'Ekamut-caxs'!B55</f>
        <v>Ընթացիկ վերանորոգման գծով</v>
      </c>
      <c r="C57" s="132">
        <f>+'Ekamut-caxs'!D55</f>
        <v>300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15</v>
      </c>
      <c r="B58" s="223" t="str">
        <f>+'Ekamut-caxs'!B56</f>
        <v>Ջեռուցման համակարգի սպասարկման գծով</v>
      </c>
      <c r="C58" s="132">
        <f>+'Ekamut-caxs'!D56</f>
        <v>124.2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16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customHeight="1">
      <c r="A60" s="34">
        <v>16</v>
      </c>
      <c r="B60" s="223" t="str">
        <f>+'Ekamut-caxs'!B58</f>
        <v>Սպասարկման և կոմունալ համավճարների գծով</v>
      </c>
      <c r="C60" s="132">
        <f>+'Ekamut-caxs'!D58</f>
        <v>20.3</v>
      </c>
      <c r="D60" s="219"/>
      <c r="E60" s="53"/>
      <c r="F60" s="28"/>
      <c r="G60" s="28"/>
    </row>
    <row r="61" spans="1:7" s="40" customFormat="1" ht="18" customHeight="1">
      <c r="A61" s="34">
        <f t="shared" si="2"/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60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122.7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21</v>
      </c>
      <c r="B69" s="223" t="str">
        <f>+'Ekamut-caxs'!B67</f>
        <v>Միջոցառումների կազմակերպման գծով</v>
      </c>
      <c r="C69" s="131">
        <f>+'Ekamut-caxs'!D67</f>
        <v>50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22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23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267</v>
      </c>
      <c r="F71" s="28"/>
      <c r="G71" s="28"/>
    </row>
    <row r="72" spans="1:7" s="40" customFormat="1" ht="18" hidden="1" customHeight="1">
      <c r="A72" s="34">
        <f t="shared" si="2"/>
        <v>24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25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5" customFormat="1" ht="15.75" hidden="1" customHeight="1">
      <c r="A74" s="353">
        <f>+A73+0.1</f>
        <v>25.1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25.200000000000003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hidden="1" customHeight="1">
      <c r="A76" s="353">
        <f>+A75+0.1</f>
        <v>25.300000000000004</v>
      </c>
      <c r="B76" s="354" t="s">
        <v>80</v>
      </c>
      <c r="C76" s="356">
        <f>+'Ekamut-caxs'!D73</f>
        <v>0</v>
      </c>
      <c r="D76" s="362"/>
      <c r="E76" s="363"/>
      <c r="F76" s="364"/>
      <c r="G76" s="364"/>
    </row>
    <row r="77" spans="1:7" s="40" customFormat="1" ht="18" customHeight="1">
      <c r="A77" s="34">
        <v>22</v>
      </c>
      <c r="B77" s="223" t="s">
        <v>36</v>
      </c>
      <c r="C77" s="132">
        <f>+'Deb. ev kreditor'!D59-'Deb. ev kreditor'!D55</f>
        <v>787.0600000000004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23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4" t="s">
        <v>57</v>
      </c>
      <c r="C79" s="133">
        <f>C80+C87</f>
        <v>1650</v>
      </c>
      <c r="D79" s="386"/>
      <c r="E79" s="457">
        <f>+C79-C28</f>
        <v>0</v>
      </c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1650</v>
      </c>
      <c r="D80" s="219"/>
      <c r="E80" s="53"/>
      <c r="F80" s="28"/>
      <c r="G80" s="28"/>
    </row>
    <row r="81" spans="1:7" s="365" customFormat="1" ht="15.75" customHeight="1">
      <c r="A81" s="353">
        <f t="shared" ref="A81:A86" si="3">+A80+0.1</f>
        <v>1.1000000000000001</v>
      </c>
      <c r="B81" s="354" t="s">
        <v>82</v>
      </c>
      <c r="C81" s="355">
        <v>150</v>
      </c>
      <c r="D81" s="362"/>
      <c r="E81" s="363"/>
      <c r="F81" s="364"/>
      <c r="G81" s="364"/>
    </row>
    <row r="82" spans="1:7" s="365" customFormat="1" ht="15.75" hidden="1" customHeight="1">
      <c r="A82" s="353">
        <f t="shared" si="3"/>
        <v>1.2000000000000002</v>
      </c>
      <c r="B82" s="354" t="s">
        <v>83</v>
      </c>
      <c r="C82" s="355"/>
      <c r="D82" s="362"/>
      <c r="E82" s="363"/>
      <c r="F82" s="364"/>
      <c r="G82" s="364"/>
    </row>
    <row r="83" spans="1:7" s="365" customFormat="1" ht="15.75" customHeight="1">
      <c r="A83" s="353">
        <v>1.2</v>
      </c>
      <c r="B83" s="354" t="s">
        <v>84</v>
      </c>
      <c r="C83" s="355">
        <v>1500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1.3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1.4000000000000001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1.5000000000000002</v>
      </c>
      <c r="B86" s="354"/>
      <c r="C86" s="355"/>
      <c r="D86" s="362"/>
      <c r="E86" s="363" t="s">
        <v>271</v>
      </c>
      <c r="F86" s="364"/>
      <c r="G86" s="364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4" t="s">
        <v>139</v>
      </c>
      <c r="C91" s="133">
        <f>SUM(C92:C93)</f>
        <v>971.2</v>
      </c>
      <c r="D91" s="386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f>4+967.2</f>
        <v>971.2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3" t="s">
        <v>37</v>
      </c>
      <c r="B94" s="384" t="s">
        <v>38</v>
      </c>
      <c r="C94" s="133">
        <f>C19+C20-C35</f>
        <v>5846.4830000000511</v>
      </c>
      <c r="D94" s="219" t="s">
        <v>333</v>
      </c>
      <c r="E94" s="464" t="s">
        <v>184</v>
      </c>
      <c r="F94" s="464"/>
      <c r="G94" s="140"/>
    </row>
    <row r="95" spans="1:7" s="41" customFormat="1" ht="30" customHeight="1">
      <c r="A95" s="387"/>
      <c r="B95" s="388"/>
      <c r="E95" s="393">
        <v>0</v>
      </c>
      <c r="F95" s="50"/>
      <c r="G95" s="50"/>
    </row>
    <row r="96" spans="1:7" s="5" customFormat="1" ht="17.25" hidden="1">
      <c r="B96" s="389" t="s">
        <v>2</v>
      </c>
      <c r="C96" s="217" t="str">
        <f>+'Ekamut-caxs'!D77</f>
        <v>Գ.ԱՍԱՏՐՅԱՆ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0"/>
      <c r="E97" s="366"/>
      <c r="F97" s="43"/>
      <c r="G97" s="43"/>
    </row>
    <row r="98" spans="1:7" s="2" customFormat="1" ht="17.25" hidden="1">
      <c r="B98" s="391" t="s">
        <v>6</v>
      </c>
      <c r="C98" s="217" t="str">
        <f>+'Ekamut-caxs'!D79</f>
        <v>Ս.ԴԱՆԻԵԼՅԱՆ</v>
      </c>
      <c r="D98" s="217"/>
      <c r="E98" s="41"/>
      <c r="F98" s="43"/>
      <c r="G98" s="43"/>
    </row>
    <row r="99" spans="1:7" s="2" customFormat="1" ht="12" hidden="1" customHeight="1">
      <c r="B99" s="378"/>
      <c r="C99" s="214"/>
      <c r="D99" s="390"/>
      <c r="E99" s="366"/>
      <c r="F99" s="43"/>
      <c r="G99" s="43"/>
    </row>
    <row r="100" spans="1:7" s="2" customFormat="1" hidden="1">
      <c r="B100" s="378"/>
      <c r="C100" s="42"/>
      <c r="D100" s="42"/>
      <c r="E100" s="42"/>
      <c r="F100" s="43"/>
      <c r="G100" s="43"/>
    </row>
    <row r="101" spans="1:7" s="231" customFormat="1" ht="25.15" customHeight="1">
      <c r="B101" s="392" t="s">
        <v>200</v>
      </c>
      <c r="D101" s="232" t="s">
        <v>215</v>
      </c>
    </row>
    <row r="102" spans="1:7" ht="94.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66675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1" zoomScaleSheetLayoutView="100" workbookViewId="0">
      <selection activeCell="C41" sqref="C41:F41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5" t="s">
        <v>52</v>
      </c>
      <c r="B1" s="465"/>
      <c r="C1" s="465"/>
      <c r="D1" s="465"/>
      <c r="E1" s="465"/>
      <c r="F1" s="465"/>
    </row>
    <row r="2" spans="1:18" s="13" customFormat="1" ht="20.25">
      <c r="A2" s="461" t="str">
        <f>+'Ekamut-caxs'!A13:D13</f>
        <v xml:space="preserve">«Երևանի հ․146 մսուր-մանկապարտեզ» ՀՈԱԿ-ի </v>
      </c>
      <c r="B2" s="461"/>
      <c r="C2" s="461"/>
      <c r="D2" s="461"/>
      <c r="E2" s="461"/>
      <c r="F2" s="461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8" t="s">
        <v>290</v>
      </c>
      <c r="B3" s="468"/>
      <c r="C3" s="468"/>
      <c r="D3" s="468"/>
      <c r="E3" s="468"/>
      <c r="F3" s="468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30" t="s">
        <v>133</v>
      </c>
      <c r="C6" s="173">
        <f>SUM(C7:C8,C11,C14:C17,C20:C21)</f>
        <v>98071.599999999991</v>
      </c>
      <c r="D6" s="142">
        <f>SUM(D7:D8,D11,D14:D17,D20:D21)</f>
        <v>90049.472999999998</v>
      </c>
      <c r="E6" s="142">
        <f t="shared" ref="E6:E63" si="0">D6-C6</f>
        <v>-8022.1269999999931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79074.2</v>
      </c>
      <c r="D7" s="135">
        <f>+'Ekamut-caxs'!D17</f>
        <v>74047.100000000006</v>
      </c>
      <c r="E7" s="135">
        <f t="shared" si="0"/>
        <v>-5027.0999999999913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132</v>
      </c>
      <c r="D8" s="135">
        <f>SUM(D9:D10)</f>
        <v>0</v>
      </c>
      <c r="E8" s="135">
        <f t="shared" si="0"/>
        <v>-132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132</v>
      </c>
      <c r="D9" s="125"/>
      <c r="E9" s="135">
        <f t="shared" si="0"/>
        <v>-132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10268.9</v>
      </c>
      <c r="D11" s="135">
        <f>SUM(D12:D13)</f>
        <v>10738.373</v>
      </c>
      <c r="E11" s="135">
        <f t="shared" si="0"/>
        <v>469.47299999999996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8168.3</v>
      </c>
      <c r="D12" s="125">
        <f>'Ekamut-caxs'!D22</f>
        <v>9405.2729999999992</v>
      </c>
      <c r="E12" s="135">
        <f t="shared" si="0"/>
        <v>1236.972999999999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2100.6</v>
      </c>
      <c r="D13" s="125">
        <f>'Ekamut-caxs'!D23</f>
        <v>1333.1</v>
      </c>
      <c r="E13" s="135">
        <f t="shared" si="0"/>
        <v>-767.5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960</v>
      </c>
      <c r="D14" s="135">
        <f>+'Ekamut-caxs'!D24</f>
        <v>1072</v>
      </c>
      <c r="E14" s="135">
        <f t="shared" si="0"/>
        <v>112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20.3</v>
      </c>
      <c r="D15" s="135"/>
      <c r="E15" s="135">
        <f t="shared" si="0"/>
        <v>-20.3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v>7616.2</v>
      </c>
      <c r="D17" s="137">
        <f>SUM(D18:D19)</f>
        <v>4117</v>
      </c>
      <c r="E17" s="135">
        <f t="shared" si="0"/>
        <v>-3499.2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5</v>
      </c>
      <c r="B18" s="402" t="str">
        <f>+'Ekamut-caxs'!B28</f>
        <v xml:space="preserve">ոչ ընթացիկ </v>
      </c>
      <c r="C18" s="125">
        <v>3808.1</v>
      </c>
      <c r="D18" s="126">
        <f>+'Ekamut-caxs'!D28</f>
        <v>4117</v>
      </c>
      <c r="E18" s="126">
        <f t="shared" si="0"/>
        <v>308.90000000000009</v>
      </c>
      <c r="F18" s="125"/>
    </row>
    <row r="19" spans="1:18" ht="16.5" hidden="1">
      <c r="A19" s="34">
        <f t="shared" si="1"/>
        <v>6</v>
      </c>
      <c r="B19" s="402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+'Ekamut-caxs'!B30</f>
        <v>Բանկի տոկոսից</v>
      </c>
      <c r="C20" s="136"/>
      <c r="D20" s="134">
        <f>+'Ekamut-caxs'!D30</f>
        <v>75</v>
      </c>
      <c r="E20" s="134">
        <f t="shared" si="0"/>
        <v>75</v>
      </c>
      <c r="F20" s="125"/>
    </row>
    <row r="21" spans="1:18" s="31" customFormat="1" ht="17.25" hidden="1">
      <c r="A21" s="34">
        <f t="shared" si="1"/>
        <v>7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307</v>
      </c>
    </row>
    <row r="22" spans="1:18" s="13" customFormat="1" ht="17.25">
      <c r="A22" s="35" t="s">
        <v>10</v>
      </c>
      <c r="B22" s="430" t="s">
        <v>134</v>
      </c>
      <c r="C22" s="427">
        <f>SUM(C23,C26:C32,C36:C59,C61:C62)</f>
        <v>98071.599999999991</v>
      </c>
      <c r="D22" s="143">
        <f>SUM(D23,D26:D32,D36:D59,D61:D62)</f>
        <v>90152.399999999965</v>
      </c>
      <c r="E22" s="142">
        <f t="shared" si="0"/>
        <v>-7919.2000000000262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59368.5</v>
      </c>
      <c r="D23" s="137">
        <f>+'Ekamut-caxs'!D35</f>
        <v>62400.4</v>
      </c>
      <c r="E23" s="135">
        <f t="shared" si="0"/>
        <v>3031.9000000000015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570</v>
      </c>
      <c r="D24" s="138">
        <f>+'Ekamut-caxs'!D36</f>
        <v>340</v>
      </c>
      <c r="E24" s="126">
        <f>D24-C24</f>
        <v>-230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3684.6</v>
      </c>
      <c r="E25" s="127">
        <f>D25-C25</f>
        <v>3684.6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18095.599999999999</v>
      </c>
      <c r="D26" s="137">
        <f>+'Ekamut-caxs'!D38</f>
        <v>13808.599999999999</v>
      </c>
      <c r="E26" s="135">
        <f t="shared" si="0"/>
        <v>-4287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2134.6999999999998</v>
      </c>
      <c r="D27" s="137">
        <f>+'Ekamut-caxs'!D39</f>
        <v>2107.5</v>
      </c>
      <c r="E27" s="135">
        <f t="shared" si="0"/>
        <v>-27.199999999999818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2333</v>
      </c>
      <c r="D28" s="137">
        <f>+'Ekamut-caxs'!D40</f>
        <v>2484.1999999999998</v>
      </c>
      <c r="E28" s="135">
        <f t="shared" si="0"/>
        <v>151.19999999999982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749.4</v>
      </c>
      <c r="D29" s="137">
        <f>+'Ekamut-caxs'!D41</f>
        <v>1040.4000000000001</v>
      </c>
      <c r="E29" s="135">
        <f t="shared" si="0"/>
        <v>291.00000000000011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162</v>
      </c>
      <c r="D30" s="137">
        <f>+'Ekamut-caxs'!D42</f>
        <v>162.4</v>
      </c>
      <c r="E30" s="135">
        <f t="shared" si="0"/>
        <v>0.40000000000000568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40</v>
      </c>
      <c r="D31" s="137">
        <f>+'Ekamut-caxs'!D43</f>
        <v>40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173.4</v>
      </c>
      <c r="D32" s="137">
        <f>SUM(D33:D35)</f>
        <v>173.4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2" t="str">
        <f>+'Ekamut-caxs'!B45</f>
        <v>բաժանորդային վճար</v>
      </c>
      <c r="C33" s="125">
        <v>62.4</v>
      </c>
      <c r="D33" s="138">
        <f>+'Ekamut-caxs'!D45</f>
        <v>62.4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2" t="str">
        <f>+'Ekamut-caxs'!B46</f>
        <v>րոպեավճար</v>
      </c>
      <c r="C34" s="125">
        <v>15</v>
      </c>
      <c r="D34" s="138">
        <f>+'Ekamut-caxs'!D46</f>
        <v>15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2" t="str">
        <f>+'Ekamut-caxs'!B47</f>
        <v>ինտերնետ կապ</v>
      </c>
      <c r="C35" s="125">
        <v>96</v>
      </c>
      <c r="D35" s="138">
        <f>+'Ekamut-caxs'!D47</f>
        <v>96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882</v>
      </c>
      <c r="D37" s="137">
        <f>+'Ekamut-caxs'!D49</f>
        <v>882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167.4</v>
      </c>
      <c r="D38" s="137">
        <f>+'Ekamut-caxs'!D50</f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556.1</v>
      </c>
      <c r="D39" s="137">
        <f>+'Ekamut-caxs'!D51</f>
        <v>470</v>
      </c>
      <c r="E39" s="135">
        <f t="shared" si="0"/>
        <v>-86.100000000000023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200</v>
      </c>
      <c r="D40" s="137">
        <f>+'Ekamut-caxs'!D52</f>
        <v>1205.9000000000001</v>
      </c>
      <c r="E40" s="135">
        <f t="shared" si="0"/>
        <v>1005.9000000000001</v>
      </c>
      <c r="F40" s="125" t="s">
        <v>332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50</v>
      </c>
      <c r="D41" s="137">
        <f>+'Ekamut-caxs'!D53</f>
        <v>0</v>
      </c>
      <c r="E41" s="135">
        <f>D41-C41</f>
        <v>-50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180</v>
      </c>
      <c r="D42" s="137">
        <f>+'Ekamut-caxs'!D54</f>
        <v>174</v>
      </c>
      <c r="E42" s="135">
        <f t="shared" si="0"/>
        <v>-6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450</v>
      </c>
      <c r="D43" s="137">
        <f>+'Ekamut-caxs'!D55</f>
        <v>300</v>
      </c>
      <c r="E43" s="135">
        <f t="shared" si="0"/>
        <v>-150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175</v>
      </c>
      <c r="D44" s="137">
        <f>+'Ekamut-caxs'!D56</f>
        <v>124.2</v>
      </c>
      <c r="E44" s="135">
        <f>D44-C44</f>
        <v>-50.8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v>17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20.3</v>
      </c>
      <c r="E46" s="135">
        <f>D46-C46</f>
        <v>20.3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18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+'Ekamut-caxs'!B60</f>
        <v>Համակարգիչների տեխնիկական սպասարկման գծով</v>
      </c>
      <c r="C48" s="136">
        <v>80</v>
      </c>
      <c r="D48" s="137">
        <f>+'Ekamut-caxs'!D60</f>
        <v>60</v>
      </c>
      <c r="E48" s="135">
        <f t="shared" si="0"/>
        <v>-20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 hidden="1">
      <c r="A50" s="34">
        <f t="shared" si="4"/>
        <v>21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22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4" t="str">
        <f>+'Ekamut-caxs'!B65</f>
        <v>Վերապատրաստման գծով</v>
      </c>
      <c r="C53" s="134">
        <v>170</v>
      </c>
      <c r="D53" s="137">
        <f>+'Ekamut-caxs'!D65</f>
        <v>122.7</v>
      </c>
      <c r="E53" s="135">
        <f t="shared" si="5"/>
        <v>-47.3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22</v>
      </c>
      <c r="B54" s="174" t="str">
        <f>+'Ekamut-caxs'!B66</f>
        <v>Ծառերի էտման գծով</v>
      </c>
      <c r="C54" s="134">
        <v>100</v>
      </c>
      <c r="D54" s="137">
        <f>+'Ekamut-caxs'!D66</f>
        <v>0</v>
      </c>
      <c r="E54" s="135">
        <f t="shared" si="5"/>
        <v>-100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23</v>
      </c>
      <c r="B55" s="174" t="s">
        <v>326</v>
      </c>
      <c r="C55" s="134">
        <v>100</v>
      </c>
      <c r="D55" s="136">
        <f>+'Ekamut-caxs'!D67</f>
        <v>50</v>
      </c>
      <c r="E55" s="134">
        <f t="shared" si="5"/>
        <v>-50</v>
      </c>
      <c r="F55" s="134"/>
    </row>
    <row r="56" spans="1:18" s="31" customFormat="1" ht="17.25" hidden="1">
      <c r="A56" s="34">
        <f t="shared" si="4"/>
        <v>24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323</v>
      </c>
    </row>
    <row r="57" spans="1:18" s="31" customFormat="1" ht="17.25" hidden="1">
      <c r="A57" s="34">
        <f t="shared" si="4"/>
        <v>25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>
      <c r="A58" s="34">
        <v>24</v>
      </c>
      <c r="B58" s="174" t="str">
        <f>+'Ekamut-caxs'!B70</f>
        <v>Կրակմարիչների լիցքավորում</v>
      </c>
      <c r="C58" s="134">
        <v>90</v>
      </c>
      <c r="D58" s="136">
        <f>+'Ekamut-caxs'!D70</f>
        <v>0</v>
      </c>
      <c r="E58" s="134">
        <f>D58-C58</f>
        <v>-90</v>
      </c>
      <c r="F58" s="134"/>
    </row>
    <row r="59" spans="1:18" s="32" customFormat="1" ht="17.25">
      <c r="A59" s="34">
        <f t="shared" si="4"/>
        <v>25</v>
      </c>
      <c r="B59" s="174" t="str">
        <f>+'Ekamut-caxs'!B71</f>
        <v>Հիմնական միջոցների մաշվածության գծով, որից՝</v>
      </c>
      <c r="C59" s="134">
        <v>3916.9</v>
      </c>
      <c r="D59" s="137">
        <f>+'Ekamut-caxs'!D71</f>
        <v>4117</v>
      </c>
      <c r="E59" s="135">
        <f t="shared" si="5"/>
        <v>200.09999999999991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25.1</v>
      </c>
      <c r="B60" s="402" t="str">
        <f>+'Ekamut-caxs'!B72</f>
        <v>պայմանով (անհատույց) ստացված</v>
      </c>
      <c r="C60" s="127">
        <v>3808.1</v>
      </c>
      <c r="D60" s="138">
        <f>+'Ekamut-caxs'!D72</f>
        <v>4117</v>
      </c>
      <c r="E60" s="126">
        <f t="shared" si="5"/>
        <v>308.90000000000009</v>
      </c>
      <c r="F60" s="127"/>
      <c r="G60" s="77"/>
    </row>
    <row r="61" spans="1:18" s="32" customFormat="1" ht="17.25" hidden="1">
      <c r="A61" s="34">
        <f>+A59+1</f>
        <v>26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27</v>
      </c>
      <c r="B62" s="174" t="str">
        <f>+'Ekamut-caxs'!B74</f>
        <v>Այլ ծախսերի գծով</v>
      </c>
      <c r="C62" s="134">
        <v>7649.6</v>
      </c>
      <c r="D62" s="137">
        <f>+'Ekamut-caxs'!D74</f>
        <v>0</v>
      </c>
      <c r="E62" s="135">
        <f t="shared" si="5"/>
        <v>-7649.6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1" t="s">
        <v>76</v>
      </c>
      <c r="C63" s="173">
        <f>C6-C22</f>
        <v>0</v>
      </c>
      <c r="D63" s="142">
        <f>D6-D22</f>
        <v>-102.92699999996694</v>
      </c>
      <c r="E63" s="142">
        <f t="shared" si="0"/>
        <v>-102.92699999996694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1" t="s">
        <v>2</v>
      </c>
      <c r="C65" s="64"/>
      <c r="D65" s="467" t="str">
        <f>+'Ekamut-caxs'!D77</f>
        <v>Գ.ԱՍԱՏՐՅԱՆ</v>
      </c>
      <c r="E65" s="467"/>
      <c r="F65" s="63"/>
    </row>
    <row r="66" spans="1:6" s="10" customFormat="1" ht="9.75" customHeight="1">
      <c r="A66" s="58"/>
      <c r="B66" s="422"/>
      <c r="C66" s="87"/>
      <c r="D66" s="466" t="s">
        <v>5</v>
      </c>
      <c r="E66" s="466"/>
      <c r="F66" s="405"/>
    </row>
    <row r="67" spans="1:6" s="10" customFormat="1" ht="24.75" customHeight="1">
      <c r="A67" s="58"/>
      <c r="B67" s="421" t="s">
        <v>6</v>
      </c>
      <c r="C67" s="64"/>
      <c r="D67" s="467" t="str">
        <f>+'Ekamut-caxs'!D79</f>
        <v>Ս.ԴԱՆԻԵԼՅԱՆ</v>
      </c>
      <c r="E67" s="467"/>
      <c r="F67" s="63"/>
    </row>
    <row r="68" spans="1:6" s="10" customFormat="1" ht="11.25" customHeight="1">
      <c r="A68" s="58"/>
      <c r="B68" s="85"/>
      <c r="C68" s="87"/>
      <c r="D68" s="466" t="s">
        <v>5</v>
      </c>
      <c r="E68" s="466"/>
      <c r="F68" s="405"/>
    </row>
    <row r="69" spans="1:6" s="10" customFormat="1">
      <c r="A69" s="58"/>
      <c r="B69" s="423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8" zoomScaleSheetLayoutView="100" workbookViewId="0">
      <selection activeCell="C41" sqref="C41:F41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5" t="s">
        <v>77</v>
      </c>
      <c r="B1" s="465"/>
      <c r="C1" s="465"/>
      <c r="D1" s="465"/>
      <c r="E1" s="465"/>
      <c r="F1" s="465"/>
    </row>
    <row r="2" spans="1:20" s="13" customFormat="1" ht="20.25">
      <c r="A2" s="461" t="str">
        <f>+'Ekamut-caxs'!A13:D13</f>
        <v xml:space="preserve">«Երևանի հ․146 մսուր-մանկապարտեզ» ՀՈԱԿ-ի </v>
      </c>
      <c r="B2" s="461"/>
      <c r="C2" s="461"/>
      <c r="D2" s="461"/>
      <c r="E2" s="461"/>
      <c r="F2" s="461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8" t="s">
        <v>291</v>
      </c>
      <c r="B3" s="468"/>
      <c r="C3" s="468"/>
      <c r="D3" s="468"/>
      <c r="E3" s="468"/>
      <c r="F3" s="468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4" t="s">
        <v>31</v>
      </c>
      <c r="C6" s="428">
        <v>7604.7</v>
      </c>
      <c r="D6" s="128">
        <f>+C6</f>
        <v>7604.7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4" t="s">
        <v>78</v>
      </c>
      <c r="C7" s="128">
        <f>SUM(C8:C9,C12,C16:C21)</f>
        <v>92085.099999999991</v>
      </c>
      <c r="D7" s="133">
        <f>SUM(D8:D9,D12,D16:D21)</f>
        <v>87685.443000000014</v>
      </c>
      <c r="E7" s="133">
        <f>D7-C7</f>
        <v>-4399.6569999999774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79074.2</v>
      </c>
      <c r="D8" s="132">
        <f>+'Dramakan hosqer'!C21</f>
        <v>74047.100000000006</v>
      </c>
      <c r="E8" s="132">
        <f>D8-C8</f>
        <v>-5027.0999999999913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132</v>
      </c>
      <c r="D9" s="132">
        <f>SUM(D10:D11)</f>
        <v>82.67</v>
      </c>
      <c r="E9" s="132">
        <f t="shared" ref="E9:E16" si="1">D9-C9</f>
        <v>-49.33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132</v>
      </c>
      <c r="D10" s="356">
        <f>+'Dramakan hosqer'!C23</f>
        <v>82.67</v>
      </c>
      <c r="E10" s="357">
        <f t="shared" si="1"/>
        <v>-49.33</v>
      </c>
      <c r="F10" s="358"/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hidden="1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11918.9</v>
      </c>
      <c r="D12" s="132">
        <f>SUM(D13:D15)</f>
        <v>12388.373</v>
      </c>
      <c r="E12" s="132">
        <f t="shared" si="1"/>
        <v>469.47299999999996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8168.3</v>
      </c>
      <c r="D13" s="356">
        <f>+'Dramakan hosqer'!C26</f>
        <v>9405.2729999999992</v>
      </c>
      <c r="E13" s="357">
        <f t="shared" si="1"/>
        <v>1236.972999999999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2100.6</v>
      </c>
      <c r="D14" s="356">
        <f>+'Dramakan hosqer'!C27</f>
        <v>1333.1</v>
      </c>
      <c r="E14" s="357">
        <f t="shared" si="1"/>
        <v>-767.5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1650</v>
      </c>
      <c r="D15" s="356">
        <f>+'Dramakan hosqer'!C28</f>
        <v>1650</v>
      </c>
      <c r="E15" s="357">
        <f t="shared" si="1"/>
        <v>0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960</v>
      </c>
      <c r="D16" s="132">
        <f>+'Dramakan hosqer'!C29</f>
        <v>1072</v>
      </c>
      <c r="E16" s="132">
        <f t="shared" si="1"/>
        <v>112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20.3</v>
      </c>
      <c r="E17" s="132">
        <f t="shared" si="0"/>
        <v>20.3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6</v>
      </c>
      <c r="B20" s="223" t="str">
        <f>+'Dramakan hosqer'!B33</f>
        <v>Բանկի տոկոսից</v>
      </c>
      <c r="C20" s="131"/>
      <c r="D20" s="132">
        <f>+'Dramakan hosqer'!C33</f>
        <v>75</v>
      </c>
      <c r="E20" s="132">
        <f>D20-C20</f>
        <v>75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7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306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4" t="s">
        <v>79</v>
      </c>
      <c r="C22" s="128">
        <f>+C23+C66+C78</f>
        <v>88921.930000000008</v>
      </c>
      <c r="D22" s="133">
        <f>+D23+D66+D78</f>
        <v>89443.65999999996</v>
      </c>
      <c r="E22" s="133">
        <f t="shared" si="0"/>
        <v>521.72999999995227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4" t="s">
        <v>56</v>
      </c>
      <c r="C23" s="128">
        <f>SUM(C24,C27:C33,C37:C60,C64:C65)</f>
        <v>87271.930000000008</v>
      </c>
      <c r="D23" s="133">
        <f>SUM(D24,D27:D33,D37:D60,D64:D65)</f>
        <v>86822.459999999963</v>
      </c>
      <c r="E23" s="133">
        <f t="shared" si="0"/>
        <v>-449.47000000004482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59368.5</v>
      </c>
      <c r="D24" s="132">
        <f>+'Dramakan hosqer'!C37</f>
        <v>62400.4</v>
      </c>
      <c r="E24" s="132">
        <f t="shared" si="0"/>
        <v>3031.9000000000015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570</v>
      </c>
      <c r="D25" s="356">
        <f>+'Dramakan hosqer'!C38</f>
        <v>340</v>
      </c>
      <c r="E25" s="357">
        <f t="shared" si="0"/>
        <v>-230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3684.6</v>
      </c>
      <c r="E26" s="357">
        <f t="shared" si="0"/>
        <v>3684.6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18095.599999999999</v>
      </c>
      <c r="D27" s="132">
        <f>+'Dramakan hosqer'!C40</f>
        <v>13808.599999999999</v>
      </c>
      <c r="E27" s="132">
        <f t="shared" si="0"/>
        <v>-4287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2134.6999999999998</v>
      </c>
      <c r="D28" s="132">
        <f>+'Dramakan hosqer'!C41</f>
        <v>2107.5</v>
      </c>
      <c r="E28" s="132">
        <f t="shared" si="0"/>
        <v>-27.199999999999818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2333</v>
      </c>
      <c r="D29" s="132">
        <f>+'Dramakan hosqer'!C42</f>
        <v>2484.1999999999998</v>
      </c>
      <c r="E29" s="132">
        <f t="shared" si="0"/>
        <v>151.19999999999982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729.1</v>
      </c>
      <c r="D30" s="132">
        <f>+'Dramakan hosqer'!C43</f>
        <v>1040.4000000000001</v>
      </c>
      <c r="E30" s="132">
        <f t="shared" si="0"/>
        <v>311.30000000000007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162</v>
      </c>
      <c r="D31" s="132">
        <f>+'Dramakan hosqer'!C44</f>
        <v>162.4</v>
      </c>
      <c r="E31" s="132">
        <f t="shared" si="0"/>
        <v>0.40000000000000568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40</v>
      </c>
      <c r="D32" s="132">
        <f>+'Dramakan hosqer'!C45</f>
        <v>40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173.4</v>
      </c>
      <c r="D33" s="132">
        <f>SUM(D34:D36)</f>
        <v>173.4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62.4</v>
      </c>
      <c r="D34" s="356">
        <f>+'Dramakan hosqer'!C47</f>
        <v>62.4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15</v>
      </c>
      <c r="D35" s="356">
        <f>+'Dramakan hosqer'!C48</f>
        <v>15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96</v>
      </c>
      <c r="D36" s="356">
        <f>+'Dramakan hosqer'!C49</f>
        <v>96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167.4</v>
      </c>
      <c r="D39" s="132">
        <f>+'Dramakan hosqer'!C52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556.13</v>
      </c>
      <c r="D40" s="132">
        <f>+'Dramakan hosqer'!C53</f>
        <v>470</v>
      </c>
      <c r="E40" s="132">
        <f t="shared" si="0"/>
        <v>-86.13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200</v>
      </c>
      <c r="D41" s="132">
        <f>+'Dramakan hosqer'!C54</f>
        <v>1205.9000000000001</v>
      </c>
      <c r="E41" s="132">
        <f t="shared" si="0"/>
        <v>1005.9000000000001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hidden="1" customHeight="1">
      <c r="A42" s="34">
        <f t="shared" si="5"/>
        <v>13</v>
      </c>
      <c r="B42" s="223" t="str">
        <f>+'Dramakan hosqer'!B55</f>
        <v>Դեղորայքի գծով</v>
      </c>
      <c r="C42" s="131">
        <v>50</v>
      </c>
      <c r="D42" s="132">
        <f>+'Dramakan hosqer'!C55</f>
        <v>0</v>
      </c>
      <c r="E42" s="132">
        <f t="shared" si="0"/>
        <v>-50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v>13</v>
      </c>
      <c r="B43" s="223" t="str">
        <f>+'Dramakan hosqer'!B56</f>
        <v>Բուժ.ծառայության գծով</v>
      </c>
      <c r="C43" s="131">
        <v>180</v>
      </c>
      <c r="D43" s="132">
        <f>+'Dramakan hosqer'!C56</f>
        <v>174</v>
      </c>
      <c r="E43" s="132">
        <f t="shared" si="0"/>
        <v>-6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14</v>
      </c>
      <c r="B44" s="223" t="str">
        <f>+'Dramakan hosqer'!B57</f>
        <v>Ընթացիկ վերանորոգման գծով</v>
      </c>
      <c r="C44" s="131">
        <v>450</v>
      </c>
      <c r="D44" s="132">
        <f>+'Dramakan hosqer'!C57</f>
        <v>300</v>
      </c>
      <c r="E44" s="132">
        <f t="shared" si="0"/>
        <v>-150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15</v>
      </c>
      <c r="B45" s="223" t="str">
        <f>+'Dramakan hosqer'!B58</f>
        <v>Ջեռուցման համակարգի սպասարկման գծով</v>
      </c>
      <c r="C45" s="131">
        <v>175</v>
      </c>
      <c r="D45" s="132">
        <f>+'Dramakan hosqer'!C58</f>
        <v>124.2</v>
      </c>
      <c r="E45" s="132">
        <f t="shared" si="0"/>
        <v>-50.8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16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v>16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20.3</v>
      </c>
      <c r="E47" s="132">
        <f t="shared" si="0"/>
        <v>20.3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80</v>
      </c>
      <c r="D49" s="132">
        <f>+'Dramakan hosqer'!C62</f>
        <v>60</v>
      </c>
      <c r="E49" s="132">
        <f t="shared" si="0"/>
        <v>-20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24</v>
      </c>
      <c r="B54" s="223" t="str">
        <f>+'Dramakan hosqer'!B67</f>
        <v>Վերապատրաստման գծով</v>
      </c>
      <c r="C54" s="131">
        <v>170</v>
      </c>
      <c r="D54" s="132">
        <f>+'Dramakan hosqer'!C67</f>
        <v>122.7</v>
      </c>
      <c r="E54" s="132">
        <f t="shared" si="0"/>
        <v>-47.3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25</v>
      </c>
      <c r="B55" s="223" t="str">
        <f>+'Dramakan hosqer'!B68</f>
        <v>Ծառերի էտման գծով</v>
      </c>
      <c r="C55" s="131">
        <v>100</v>
      </c>
      <c r="D55" s="132">
        <f>+'Dramakan hosqer'!C68</f>
        <v>0</v>
      </c>
      <c r="E55" s="132">
        <f t="shared" si="0"/>
        <v>-100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26</v>
      </c>
      <c r="B56" s="223" t="str">
        <f>+'Dramakan hosqer'!B69</f>
        <v>Միջոցառումների կազմակերպման գծով</v>
      </c>
      <c r="C56" s="131">
        <v>100</v>
      </c>
      <c r="D56" s="131">
        <f>+'Dramakan hosqer'!C69</f>
        <v>50</v>
      </c>
      <c r="E56" s="131">
        <f t="shared" si="0"/>
        <v>-50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27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28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v>27</v>
      </c>
      <c r="B59" s="223" t="str">
        <f>+'Dramakan hosqer'!B72</f>
        <v>Կրակմարիչների լիցքավորում</v>
      </c>
      <c r="C59" s="131">
        <v>90</v>
      </c>
      <c r="D59" s="132">
        <f>+'Dramakan hosqer'!C72</f>
        <v>0</v>
      </c>
      <c r="E59" s="132">
        <f>D59-C59</f>
        <v>-90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28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hidden="1" customHeight="1">
      <c r="A61" s="353">
        <f>+A60+0.1</f>
        <v>28.1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hidden="1" customHeight="1">
      <c r="A62" s="353">
        <f t="shared" ref="A62:A63" si="6">+A61+0.1</f>
        <v>28.200000000000003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hidden="1" customHeight="1">
      <c r="A63" s="353">
        <f t="shared" si="6"/>
        <v>28.300000000000004</v>
      </c>
      <c r="B63" s="354" t="str">
        <f>+'Dramakan hosqer'!B76</f>
        <v xml:space="preserve">չփոխհատուցվող հարկերի գծով </v>
      </c>
      <c r="C63" s="355"/>
      <c r="D63" s="356">
        <f>+'Dramakan hosqer'!C76</f>
        <v>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v>28</v>
      </c>
      <c r="B64" s="223" t="str">
        <f>+'Dramakan hosqer'!B77</f>
        <v>Կրեդիտորական պարտքի մարման գծով</v>
      </c>
      <c r="C64" s="131">
        <v>787.1</v>
      </c>
      <c r="D64" s="132">
        <f>+'Dramakan hosqer'!C77</f>
        <v>787.0600000000004</v>
      </c>
      <c r="E64" s="132">
        <f t="shared" si="0"/>
        <v>-3.999999999962256E-2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29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4" t="s">
        <v>57</v>
      </c>
      <c r="C66" s="128">
        <f>+C67+C74</f>
        <v>1650</v>
      </c>
      <c r="D66" s="133">
        <f>+D67+D74</f>
        <v>1650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1650</v>
      </c>
      <c r="D67" s="132">
        <f>SUM(D68:D73)</f>
        <v>1650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>
        <v>150</v>
      </c>
      <c r="D68" s="356">
        <f>+'Dramakan hosqer'!C81</f>
        <v>150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hidden="1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/>
      <c r="D69" s="356">
        <f>+'Dramakan hosqer'!C82</f>
        <v>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33.75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>
        <v>1500</v>
      </c>
      <c r="D70" s="356">
        <f>+'Dramakan hosqer'!C83</f>
        <v>1500</v>
      </c>
      <c r="E70" s="357">
        <f t="shared" si="7"/>
        <v>0</v>
      </c>
      <c r="F70" s="358" t="s">
        <v>331</v>
      </c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hidden="1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hidden="1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hidden="1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119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 hidden="1">
      <c r="A74" s="38">
        <v>2</v>
      </c>
      <c r="B74" s="429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hidden="1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hidden="1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hidden="1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4" t="s">
        <v>139</v>
      </c>
      <c r="C78" s="128">
        <f>SUM(C79:C80)</f>
        <v>0</v>
      </c>
      <c r="D78" s="133">
        <f>SUM(D79:D80)</f>
        <v>971.2</v>
      </c>
      <c r="E78" s="133">
        <f t="shared" si="7"/>
        <v>971.2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971.2</v>
      </c>
      <c r="E79" s="131">
        <f>D79-C79</f>
        <v>971.2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4" t="s">
        <v>38</v>
      </c>
      <c r="C81" s="128">
        <f>C6+C7-C22</f>
        <v>10767.869999999981</v>
      </c>
      <c r="D81" s="133">
        <f>D6+D7-D22</f>
        <v>5846.4830000000511</v>
      </c>
      <c r="E81" s="133">
        <f t="shared" si="7"/>
        <v>-4921.3869999999297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9" t="s">
        <v>2</v>
      </c>
      <c r="C83" s="87"/>
      <c r="D83" s="470" t="str">
        <f>+'Ekamut-caxs'!D77</f>
        <v>Գ.ԱՍԱՏՐՅԱՆ</v>
      </c>
      <c r="E83" s="467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4"/>
      <c r="D84" s="469" t="s">
        <v>90</v>
      </c>
      <c r="E84" s="469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5" t="s">
        <v>6</v>
      </c>
      <c r="C85" s="87"/>
      <c r="D85" s="467" t="str">
        <f>+'Ekamut-caxs'!D79</f>
        <v>Ս.ԴԱՆԻԵԼՅԱՆ</v>
      </c>
      <c r="E85" s="467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9" t="s">
        <v>90</v>
      </c>
      <c r="E86" s="469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C41" sqref="C41:F41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6" t="s">
        <v>66</v>
      </c>
      <c r="B1" s="476"/>
      <c r="C1" s="476"/>
      <c r="D1" s="476"/>
      <c r="E1" s="47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7" t="str">
        <f>+'Ekamut-caxs'!A13:D13</f>
        <v xml:space="preserve">«Երևանի հ․146 մսուր-մանկապարտեզ» ՀՈԱԿ-ի </v>
      </c>
      <c r="B2" s="478"/>
      <c r="C2" s="478"/>
      <c r="D2" s="478"/>
      <c r="E2" s="47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9" t="s">
        <v>142</v>
      </c>
      <c r="B3" s="479"/>
      <c r="C3" s="479"/>
      <c r="D3" s="479"/>
      <c r="E3" s="479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0" t="s">
        <v>292</v>
      </c>
      <c r="B4" s="480"/>
      <c r="C4" s="480"/>
      <c r="D4" s="480"/>
      <c r="E4" s="48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1" t="s">
        <v>147</v>
      </c>
      <c r="B7" s="482"/>
      <c r="C7" s="482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44.8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10.199999999999999</v>
      </c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34.6</v>
      </c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44.8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1" t="s">
        <v>172</v>
      </c>
      <c r="B35" s="482"/>
      <c r="C35" s="482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56">
        <v>481.54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456">
        <v>231.7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456">
        <v>45.9</v>
      </c>
      <c r="E38" s="21"/>
    </row>
    <row r="39" spans="1:22">
      <c r="A39" s="99">
        <v>1.4</v>
      </c>
      <c r="B39" s="101" t="s">
        <v>155</v>
      </c>
      <c r="C39" s="102" t="s">
        <v>156</v>
      </c>
      <c r="D39" s="456">
        <v>13.42</v>
      </c>
      <c r="E39" s="21"/>
    </row>
    <row r="40" spans="1:22">
      <c r="A40" s="99">
        <v>1.5</v>
      </c>
      <c r="B40" s="101"/>
      <c r="C40" s="99" t="s">
        <v>157</v>
      </c>
      <c r="D40" s="456"/>
      <c r="E40" s="21"/>
    </row>
    <row r="41" spans="1:22">
      <c r="A41" s="99">
        <v>1.6</v>
      </c>
      <c r="B41" s="100" t="s">
        <v>189</v>
      </c>
      <c r="C41" s="99" t="s">
        <v>158</v>
      </c>
      <c r="D41" s="456">
        <v>13.3</v>
      </c>
      <c r="E41" s="21"/>
    </row>
    <row r="42" spans="1:22" ht="27">
      <c r="A42" s="99">
        <v>1.7</v>
      </c>
      <c r="B42" s="101"/>
      <c r="C42" s="99" t="s">
        <v>180</v>
      </c>
      <c r="D42" s="456"/>
      <c r="E42" s="21"/>
    </row>
    <row r="43" spans="1:22">
      <c r="A43" s="99">
        <v>1.8</v>
      </c>
      <c r="B43" s="101"/>
      <c r="C43" s="103" t="s">
        <v>179</v>
      </c>
      <c r="D43" s="456">
        <v>1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>
        <v>0.2</v>
      </c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7486.3</v>
      </c>
      <c r="E54" s="21"/>
      <c r="F54" s="145">
        <f>SUM(D36:D53)</f>
        <v>787.06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7486.3</v>
      </c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8273.36</v>
      </c>
      <c r="E59" s="116"/>
      <c r="F59" s="302">
        <f>+D59-D55</f>
        <v>787.0600000000004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293</v>
      </c>
      <c r="C62" s="115">
        <f>'Dramakani hamematakan'!C6</f>
        <v>7604.7</v>
      </c>
      <c r="D62" s="471" t="s">
        <v>175</v>
      </c>
      <c r="E62" s="472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3" t="str">
        <f>+'Ekamut-caxs'!D77</f>
        <v>Գ.ԱՍԱՏՐՅԱՆ</v>
      </c>
      <c r="E64" s="473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4" t="s">
        <v>90</v>
      </c>
      <c r="E65" s="474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3" t="str">
        <f>+'Ekamut-caxs'!D79</f>
        <v>Ս.ԴԱՆԻԵԼՅԱՆ</v>
      </c>
      <c r="E66" s="473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5" t="s">
        <v>90</v>
      </c>
      <c r="E67" s="475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0" zoomScale="98" zoomScaleSheetLayoutView="98" workbookViewId="0">
      <selection activeCell="C41" sqref="C41:F41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7" t="s">
        <v>66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3" s="236" customFormat="1" ht="21.75" customHeight="1">
      <c r="A2" s="486" t="str">
        <f>+'Ekamut-caxs'!A13</f>
        <v xml:space="preserve">«Երևանի հ․146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3" s="236" customFormat="1" ht="21" customHeight="1">
      <c r="A3" s="486" t="s">
        <v>91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3" ht="21" customHeight="1"/>
    <row r="5" spans="1:13" s="240" customFormat="1" ht="19.5" customHeight="1">
      <c r="A5" s="483" t="s">
        <v>112</v>
      </c>
      <c r="B5" s="483" t="s">
        <v>92</v>
      </c>
      <c r="C5" s="484" t="s">
        <v>93</v>
      </c>
      <c r="D5" s="484"/>
      <c r="E5" s="484"/>
      <c r="F5" s="484"/>
      <c r="G5" s="484" t="s">
        <v>94</v>
      </c>
      <c r="H5" s="484"/>
      <c r="I5" s="484"/>
      <c r="J5" s="484"/>
      <c r="K5" s="484" t="s">
        <v>132</v>
      </c>
      <c r="L5" s="484"/>
      <c r="M5" s="484"/>
    </row>
    <row r="6" spans="1:13" s="242" customFormat="1" ht="51" customHeight="1">
      <c r="A6" s="483"/>
      <c r="B6" s="483"/>
      <c r="C6" s="241" t="s">
        <v>226</v>
      </c>
      <c r="D6" s="241" t="s">
        <v>212</v>
      </c>
      <c r="E6" s="241" t="s">
        <v>302</v>
      </c>
      <c r="F6" s="241" t="s">
        <v>303</v>
      </c>
      <c r="G6" s="241" t="s">
        <v>227</v>
      </c>
      <c r="H6" s="241" t="s">
        <v>212</v>
      </c>
      <c r="I6" s="241" t="s">
        <v>304</v>
      </c>
      <c r="J6" s="241" t="s">
        <v>303</v>
      </c>
      <c r="K6" s="241" t="s">
        <v>226</v>
      </c>
      <c r="L6" s="241" t="s">
        <v>302</v>
      </c>
      <c r="M6" s="241" t="s">
        <v>303</v>
      </c>
    </row>
    <row r="7" spans="1:13" ht="19.5" customHeight="1">
      <c r="A7" s="243">
        <v>1</v>
      </c>
      <c r="B7" s="244" t="s">
        <v>95</v>
      </c>
      <c r="C7" s="446">
        <v>3310</v>
      </c>
      <c r="D7" s="245">
        <v>475647</v>
      </c>
      <c r="E7" s="247">
        <v>3645</v>
      </c>
      <c r="F7" s="247">
        <f>IF((E7&lt;10000), E7*143.7, E7*107.1)</f>
        <v>523786.49999999994</v>
      </c>
      <c r="G7" s="447">
        <v>5554</v>
      </c>
      <c r="H7" s="448">
        <v>286983</v>
      </c>
      <c r="I7" s="246">
        <v>4011</v>
      </c>
      <c r="J7" s="247">
        <v>208825</v>
      </c>
      <c r="K7" s="447">
        <v>783</v>
      </c>
      <c r="L7" s="455">
        <v>326</v>
      </c>
      <c r="M7" s="247">
        <f t="shared" ref="M7:M18" si="0">+L7*200.47</f>
        <v>65353.22</v>
      </c>
    </row>
    <row r="8" spans="1:13" ht="19.5" customHeight="1">
      <c r="A8" s="243">
        <v>2</v>
      </c>
      <c r="B8" s="244" t="s">
        <v>96</v>
      </c>
      <c r="C8" s="447">
        <v>2693</v>
      </c>
      <c r="D8" s="448">
        <v>386984.1</v>
      </c>
      <c r="E8" s="247">
        <v>3265</v>
      </c>
      <c r="F8" s="247">
        <f t="shared" ref="F8:F18" si="1">IF((E8&lt;10000), E8*143.7, E8*107.1)</f>
        <v>469180.49999999994</v>
      </c>
      <c r="G8" s="447">
        <v>4805</v>
      </c>
      <c r="H8" s="448">
        <v>249820</v>
      </c>
      <c r="I8" s="246">
        <v>4133</v>
      </c>
      <c r="J8" s="247">
        <v>215635</v>
      </c>
      <c r="K8" s="453"/>
      <c r="L8" s="454">
        <v>340</v>
      </c>
      <c r="M8" s="247">
        <f t="shared" si="0"/>
        <v>68159.8</v>
      </c>
    </row>
    <row r="9" spans="1:13" ht="19.5" customHeight="1">
      <c r="A9" s="243">
        <v>3</v>
      </c>
      <c r="B9" s="244" t="s">
        <v>97</v>
      </c>
      <c r="C9" s="447">
        <v>2412</v>
      </c>
      <c r="D9" s="448">
        <v>346604.4</v>
      </c>
      <c r="E9" s="247">
        <v>805</v>
      </c>
      <c r="F9" s="247">
        <f t="shared" si="1"/>
        <v>115678.49999999999</v>
      </c>
      <c r="G9" s="447">
        <v>3712</v>
      </c>
      <c r="H9" s="448">
        <v>194416</v>
      </c>
      <c r="I9" s="246">
        <v>3860</v>
      </c>
      <c r="J9" s="247">
        <v>202233</v>
      </c>
      <c r="K9" s="447">
        <v>348</v>
      </c>
      <c r="L9" s="454">
        <v>382</v>
      </c>
      <c r="M9" s="247">
        <f t="shared" si="0"/>
        <v>76579.539999999994</v>
      </c>
    </row>
    <row r="10" spans="1:13" ht="19.5" customHeight="1">
      <c r="A10" s="243">
        <v>4</v>
      </c>
      <c r="B10" s="244" t="s">
        <v>98</v>
      </c>
      <c r="C10" s="447">
        <v>73</v>
      </c>
      <c r="D10" s="448">
        <v>10490.1</v>
      </c>
      <c r="E10" s="247">
        <v>286</v>
      </c>
      <c r="F10" s="247">
        <f t="shared" si="1"/>
        <v>41098.199999999997</v>
      </c>
      <c r="G10" s="447">
        <v>3190</v>
      </c>
      <c r="H10" s="448">
        <v>168055</v>
      </c>
      <c r="I10" s="246">
        <v>3587</v>
      </c>
      <c r="J10" s="247">
        <v>188839</v>
      </c>
      <c r="K10" s="447">
        <v>226</v>
      </c>
      <c r="L10" s="454">
        <v>366</v>
      </c>
      <c r="M10" s="247">
        <f t="shared" si="0"/>
        <v>73372.02</v>
      </c>
    </row>
    <row r="11" spans="1:13" ht="19.5" customHeight="1">
      <c r="A11" s="243">
        <v>5</v>
      </c>
      <c r="B11" s="244" t="s">
        <v>99</v>
      </c>
      <c r="C11" s="449"/>
      <c r="D11" s="248"/>
      <c r="E11" s="247"/>
      <c r="F11" s="247">
        <f t="shared" si="1"/>
        <v>0</v>
      </c>
      <c r="G11" s="447">
        <v>3216</v>
      </c>
      <c r="H11" s="448">
        <v>169482</v>
      </c>
      <c r="I11" s="246">
        <v>3555</v>
      </c>
      <c r="J11" s="247">
        <v>187230</v>
      </c>
      <c r="K11" s="447">
        <v>447</v>
      </c>
      <c r="L11" s="454">
        <v>440</v>
      </c>
      <c r="M11" s="247">
        <f t="shared" si="0"/>
        <v>88206.8</v>
      </c>
    </row>
    <row r="12" spans="1:13" ht="19.5" customHeight="1">
      <c r="A12" s="243">
        <v>6</v>
      </c>
      <c r="B12" s="244" t="s">
        <v>100</v>
      </c>
      <c r="C12" s="449"/>
      <c r="D12" s="248"/>
      <c r="E12" s="247"/>
      <c r="F12" s="247">
        <f t="shared" si="1"/>
        <v>0</v>
      </c>
      <c r="G12" s="447">
        <v>3031</v>
      </c>
      <c r="H12" s="448">
        <v>159715</v>
      </c>
      <c r="I12" s="246">
        <v>3736</v>
      </c>
      <c r="J12" s="247">
        <v>196321</v>
      </c>
      <c r="K12" s="447">
        <v>344</v>
      </c>
      <c r="L12" s="454">
        <v>383</v>
      </c>
      <c r="M12" s="247">
        <f t="shared" si="0"/>
        <v>76780.009999999995</v>
      </c>
    </row>
    <row r="13" spans="1:13" ht="19.5" customHeight="1">
      <c r="A13" s="243">
        <v>7</v>
      </c>
      <c r="B13" s="244" t="s">
        <v>101</v>
      </c>
      <c r="C13" s="449"/>
      <c r="D13" s="248"/>
      <c r="E13" s="247"/>
      <c r="F13" s="247">
        <f t="shared" si="1"/>
        <v>0</v>
      </c>
      <c r="G13" s="447">
        <v>3132</v>
      </c>
      <c r="H13" s="448">
        <v>165158</v>
      </c>
      <c r="I13" s="246">
        <v>3755</v>
      </c>
      <c r="J13" s="247">
        <v>196722</v>
      </c>
      <c r="K13" s="447">
        <v>368</v>
      </c>
      <c r="L13" s="454">
        <v>403</v>
      </c>
      <c r="M13" s="247">
        <f>+L13*200.47</f>
        <v>80789.41</v>
      </c>
    </row>
    <row r="14" spans="1:13" ht="19.5" customHeight="1">
      <c r="A14" s="243">
        <v>8</v>
      </c>
      <c r="B14" s="249" t="s">
        <v>102</v>
      </c>
      <c r="C14" s="449"/>
      <c r="D14" s="248"/>
      <c r="E14" s="247"/>
      <c r="F14" s="247">
        <f t="shared" si="1"/>
        <v>0</v>
      </c>
      <c r="G14" s="447">
        <v>2850</v>
      </c>
      <c r="H14" s="448">
        <v>150598</v>
      </c>
      <c r="I14" s="246">
        <v>3116</v>
      </c>
      <c r="J14" s="247">
        <v>162555</v>
      </c>
      <c r="K14" s="447">
        <v>337</v>
      </c>
      <c r="L14" s="454">
        <v>471</v>
      </c>
      <c r="M14" s="247">
        <f t="shared" si="0"/>
        <v>94421.37</v>
      </c>
    </row>
    <row r="15" spans="1:13" ht="19.5" customHeight="1">
      <c r="A15" s="243">
        <v>9</v>
      </c>
      <c r="B15" s="249" t="s">
        <v>103</v>
      </c>
      <c r="C15" s="449"/>
      <c r="D15" s="248"/>
      <c r="E15" s="247"/>
      <c r="F15" s="247">
        <f t="shared" si="1"/>
        <v>0</v>
      </c>
      <c r="G15" s="447">
        <v>3091</v>
      </c>
      <c r="H15" s="448">
        <v>163040</v>
      </c>
      <c r="I15" s="246">
        <v>3565</v>
      </c>
      <c r="J15" s="247">
        <v>187162</v>
      </c>
      <c r="K15" s="447">
        <v>447</v>
      </c>
      <c r="L15" s="454">
        <v>513</v>
      </c>
      <c r="M15" s="247">
        <f t="shared" si="0"/>
        <v>102841.11</v>
      </c>
    </row>
    <row r="16" spans="1:13" ht="19.5" customHeight="1">
      <c r="A16" s="243">
        <v>10</v>
      </c>
      <c r="B16" s="249" t="s">
        <v>104</v>
      </c>
      <c r="C16" s="449">
        <v>226</v>
      </c>
      <c r="D16" s="248">
        <v>32476</v>
      </c>
      <c r="E16" s="247">
        <v>4</v>
      </c>
      <c r="F16" s="247">
        <f t="shared" si="1"/>
        <v>574.79999999999995</v>
      </c>
      <c r="G16" s="447">
        <v>3960</v>
      </c>
      <c r="H16" s="448">
        <v>209137</v>
      </c>
      <c r="I16" s="246">
        <v>3863.5</v>
      </c>
      <c r="J16" s="247">
        <v>203677.26</v>
      </c>
      <c r="K16" s="447">
        <v>329</v>
      </c>
      <c r="L16" s="454">
        <v>443</v>
      </c>
      <c r="M16" s="247">
        <f t="shared" si="0"/>
        <v>88808.21</v>
      </c>
    </row>
    <row r="17" spans="1:13" ht="19.5" customHeight="1">
      <c r="A17" s="243">
        <v>11</v>
      </c>
      <c r="B17" s="249" t="s">
        <v>105</v>
      </c>
      <c r="C17" s="450">
        <v>2455</v>
      </c>
      <c r="D17" s="247">
        <v>352783.5</v>
      </c>
      <c r="E17" s="247">
        <f>+C7</f>
        <v>3310</v>
      </c>
      <c r="F17" s="247">
        <f t="shared" si="1"/>
        <v>475646.99999999994</v>
      </c>
      <c r="G17" s="451">
        <v>4176</v>
      </c>
      <c r="H17" s="452">
        <v>218961</v>
      </c>
      <c r="I17" s="246">
        <f>+G7</f>
        <v>5554</v>
      </c>
      <c r="J17" s="247">
        <f t="shared" ref="J17:J18" si="2">+I17*53.48</f>
        <v>297027.92</v>
      </c>
      <c r="K17" s="451">
        <v>237</v>
      </c>
      <c r="L17" s="455">
        <f>K7</f>
        <v>783</v>
      </c>
      <c r="M17" s="247">
        <f t="shared" si="0"/>
        <v>156968.01</v>
      </c>
    </row>
    <row r="18" spans="1:13" ht="19.5" customHeight="1">
      <c r="A18" s="243">
        <v>12</v>
      </c>
      <c r="B18" s="249" t="s">
        <v>106</v>
      </c>
      <c r="C18" s="450">
        <v>3351</v>
      </c>
      <c r="D18" s="247">
        <v>481538.7</v>
      </c>
      <c r="E18" s="247">
        <f>+C18</f>
        <v>3351</v>
      </c>
      <c r="F18" s="247">
        <f t="shared" si="1"/>
        <v>481538.69999999995</v>
      </c>
      <c r="G18" s="451">
        <v>4450</v>
      </c>
      <c r="H18" s="452">
        <v>231702</v>
      </c>
      <c r="I18" s="246">
        <f>+G18</f>
        <v>4450</v>
      </c>
      <c r="J18" s="247">
        <f t="shared" si="2"/>
        <v>237986</v>
      </c>
      <c r="K18" s="451">
        <v>229</v>
      </c>
      <c r="L18" s="455">
        <f>L8</f>
        <v>340</v>
      </c>
      <c r="M18" s="247">
        <f t="shared" si="0"/>
        <v>68159.8</v>
      </c>
    </row>
    <row r="19" spans="1:13" ht="32.25" customHeight="1">
      <c r="A19" s="251"/>
      <c r="B19" s="239" t="s">
        <v>88</v>
      </c>
      <c r="C19" s="252">
        <f t="shared" ref="C19:K19" si="3">SUM(C7:C18)</f>
        <v>14520</v>
      </c>
      <c r="D19" s="253">
        <f t="shared" si="3"/>
        <v>2086523.8</v>
      </c>
      <c r="E19" s="252">
        <f t="shared" si="3"/>
        <v>14666</v>
      </c>
      <c r="F19" s="253">
        <f>SUM(F7:F18)</f>
        <v>2107504.1999999997</v>
      </c>
      <c r="G19" s="252">
        <f>SUM(G7:G18)</f>
        <v>45167</v>
      </c>
      <c r="H19" s="253">
        <f>SUM(H7:H18)</f>
        <v>2367067</v>
      </c>
      <c r="I19" s="252">
        <f>SUM(I7:I18)</f>
        <v>47185.5</v>
      </c>
      <c r="J19" s="253">
        <f>SUM(J7:J18)</f>
        <v>2484213.1800000002</v>
      </c>
      <c r="K19" s="252">
        <f t="shared" si="3"/>
        <v>4095</v>
      </c>
      <c r="L19" s="252">
        <f>SUM(L7:L18)</f>
        <v>5190</v>
      </c>
      <c r="M19" s="253">
        <f>SUM(M7:M18)</f>
        <v>1040439.3</v>
      </c>
    </row>
    <row r="20" spans="1:13" ht="21.75" customHeight="1">
      <c r="B20" s="254"/>
      <c r="C20" s="255"/>
      <c r="D20" s="256"/>
      <c r="E20" s="255"/>
      <c r="F20" s="256">
        <f>ROUND(F19/1000,1)</f>
        <v>2107.5</v>
      </c>
      <c r="G20" s="255"/>
      <c r="H20" s="256"/>
      <c r="I20" s="255"/>
      <c r="J20" s="256">
        <f>ROUND(J19/1000,1)</f>
        <v>2484.1999999999998</v>
      </c>
      <c r="K20" s="255"/>
      <c r="L20" s="255"/>
      <c r="M20" s="256">
        <f>ROUND(M19/1000,1)</f>
        <v>1040.4000000000001</v>
      </c>
    </row>
    <row r="21" spans="1:13" ht="33.75" customHeight="1" thickBot="1">
      <c r="B21" s="490" t="s">
        <v>228</v>
      </c>
      <c r="C21" s="490"/>
      <c r="D21" s="490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2107.5</v>
      </c>
      <c r="G27" s="286" t="s">
        <v>229</v>
      </c>
      <c r="H27" s="284" t="s">
        <v>229</v>
      </c>
      <c r="I27" s="284" t="s">
        <v>229</v>
      </c>
      <c r="J27" s="285">
        <f>J20-J26</f>
        <v>2484.1999999999998</v>
      </c>
      <c r="K27" s="286" t="s">
        <v>229</v>
      </c>
      <c r="L27" s="284" t="s">
        <v>229</v>
      </c>
      <c r="M27" s="287">
        <f>M20-M26</f>
        <v>1040.4000000000001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6" t="s">
        <v>2</v>
      </c>
      <c r="D30" s="486"/>
      <c r="E30" s="237"/>
      <c r="F30" s="237"/>
      <c r="G30" s="491"/>
      <c r="H30" s="491"/>
      <c r="I30" s="292"/>
      <c r="J30" s="488" t="str">
        <f>+'Ekamut-caxs'!D77</f>
        <v>Գ.ԱՍԱՏՐՅԱՆ</v>
      </c>
      <c r="K30" s="488"/>
      <c r="M30" s="258"/>
    </row>
    <row r="31" spans="1:13" s="236" customFormat="1">
      <c r="C31" s="293"/>
      <c r="D31" s="293"/>
      <c r="E31" s="294"/>
      <c r="F31" s="294"/>
      <c r="G31" s="489" t="s">
        <v>89</v>
      </c>
      <c r="H31" s="489"/>
      <c r="I31" s="295"/>
      <c r="J31" s="489" t="s">
        <v>107</v>
      </c>
      <c r="K31" s="489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8"/>
      <c r="H32" s="488"/>
      <c r="I32" s="297"/>
      <c r="J32" s="488" t="str">
        <f>+'Ekamut-caxs'!D79</f>
        <v>Ս.ԴԱՆԻԵԼՅԱՆ</v>
      </c>
      <c r="K32" s="488"/>
    </row>
    <row r="33" spans="3:13" s="236" customFormat="1">
      <c r="C33" s="257"/>
      <c r="D33" s="257"/>
      <c r="G33" s="489" t="s">
        <v>89</v>
      </c>
      <c r="H33" s="489"/>
      <c r="I33" s="295"/>
      <c r="J33" s="489" t="s">
        <v>107</v>
      </c>
      <c r="K33" s="489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85" t="s">
        <v>203</v>
      </c>
      <c r="J36" s="485"/>
      <c r="K36" s="301"/>
      <c r="L36" s="485" t="s">
        <v>232</v>
      </c>
      <c r="M36" s="485"/>
    </row>
    <row r="37" spans="3:13">
      <c r="C37" s="299"/>
      <c r="D37" s="299"/>
      <c r="E37" s="485" t="s">
        <v>202</v>
      </c>
      <c r="F37" s="485"/>
      <c r="I37" s="485"/>
      <c r="J37" s="485"/>
      <c r="K37" s="301"/>
      <c r="L37" s="485"/>
      <c r="M37" s="485"/>
    </row>
    <row r="38" spans="3:13">
      <c r="C38" s="299"/>
      <c r="D38" s="299"/>
      <c r="E38" s="485"/>
      <c r="F38" s="485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C41" sqref="C41:F41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61" t="str">
        <f>+'Ekamut-caxs'!A13</f>
        <v xml:space="preserve">«Երևանի հ․146 մսուր-մանկապարտեզ»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</row>
    <row r="3" spans="1:17" ht="17.25">
      <c r="A3" s="479" t="s">
        <v>294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184"/>
      <c r="P3" s="184"/>
      <c r="Q3" s="184"/>
    </row>
    <row r="4" spans="1:17" ht="16.5">
      <c r="N4" s="196" t="s">
        <v>0</v>
      </c>
    </row>
    <row r="5" spans="1:17" ht="13.5" customHeight="1">
      <c r="A5" s="499" t="s">
        <v>140</v>
      </c>
      <c r="B5" s="499" t="s">
        <v>67</v>
      </c>
      <c r="C5" s="342"/>
      <c r="D5" s="500" t="s">
        <v>261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141</v>
      </c>
    </row>
    <row r="6" spans="1:17" ht="106.5" customHeight="1">
      <c r="A6" s="499"/>
      <c r="B6" s="499"/>
      <c r="C6" s="175" t="s">
        <v>295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498"/>
    </row>
    <row r="7" spans="1:17" ht="27.75" customHeight="1">
      <c r="A7" s="147">
        <v>1</v>
      </c>
      <c r="B7" s="176" t="s">
        <v>188</v>
      </c>
      <c r="C7" s="177">
        <v>49021.7</v>
      </c>
      <c r="D7" s="177">
        <v>9211.5</v>
      </c>
      <c r="E7" s="177"/>
      <c r="F7" s="177">
        <f>IF(E7&gt;0,C16, 0)</f>
        <v>0</v>
      </c>
      <c r="G7" s="177">
        <v>124</v>
      </c>
      <c r="H7" s="228">
        <v>301.60000000000002</v>
      </c>
      <c r="I7" s="177"/>
      <c r="J7" s="228">
        <v>48</v>
      </c>
      <c r="K7" s="177"/>
      <c r="L7" s="177">
        <v>3684.6</v>
      </c>
      <c r="M7" s="177"/>
      <c r="N7" s="178">
        <f>ROUND(SUM(C7:M7),1)</f>
        <v>62391.4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9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9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62400.4</v>
      </c>
    </row>
    <row r="10" spans="1:17" s="149" customFormat="1" ht="18.75" customHeight="1">
      <c r="B10" s="235">
        <v>4605.7439999999997</v>
      </c>
      <c r="C10" s="151">
        <f>+B10*2</f>
        <v>9211.4879999999994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94"/>
      <c r="L11" s="494"/>
      <c r="M11" s="494"/>
      <c r="N11" s="160"/>
    </row>
    <row r="12" spans="1:17" s="149" customFormat="1" ht="69" customHeight="1">
      <c r="B12" s="495" t="s">
        <v>196</v>
      </c>
      <c r="C12" s="496"/>
      <c r="D12" s="159"/>
      <c r="G12" s="123"/>
      <c r="H12" s="123"/>
      <c r="I12" s="495" t="s">
        <v>197</v>
      </c>
      <c r="J12" s="496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1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296</v>
      </c>
      <c r="E15" s="84"/>
      <c r="H15" s="311"/>
      <c r="I15" s="192">
        <v>119600</v>
      </c>
      <c r="J15" s="194">
        <v>732.1</v>
      </c>
      <c r="K15" s="164" t="s">
        <v>297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3"/>
      <c r="E18" s="503"/>
      <c r="F18" s="206"/>
      <c r="G18" s="206"/>
      <c r="H18" s="492" t="str">
        <f>+'Ekamut-caxs'!D77</f>
        <v>Գ.ԱՍԱՏՐՅԱՆ</v>
      </c>
      <c r="I18" s="492"/>
      <c r="J18" s="492"/>
      <c r="K18" s="169"/>
      <c r="L18" s="169"/>
    </row>
    <row r="19" spans="2:12" s="170" customFormat="1" ht="17.25" customHeight="1">
      <c r="B19" s="207"/>
      <c r="C19" s="208"/>
      <c r="D19" s="504" t="s">
        <v>89</v>
      </c>
      <c r="E19" s="504"/>
      <c r="F19" s="209"/>
      <c r="G19" s="210"/>
      <c r="H19" s="493" t="s">
        <v>90</v>
      </c>
      <c r="I19" s="493"/>
      <c r="J19" s="493"/>
      <c r="K19" s="171"/>
      <c r="L19" s="171"/>
    </row>
    <row r="20" spans="2:12" s="168" customFormat="1" ht="24.75" customHeight="1">
      <c r="B20" s="211" t="s">
        <v>6</v>
      </c>
      <c r="C20" s="205"/>
      <c r="D20" s="503"/>
      <c r="E20" s="503"/>
      <c r="F20" s="212"/>
      <c r="G20" s="212"/>
      <c r="H20" s="492" t="str">
        <f>+'Ekamut-caxs'!D79</f>
        <v>Ս.ԴԱՆԻԵԼՅԱՆ</v>
      </c>
      <c r="I20" s="492"/>
      <c r="J20" s="492"/>
      <c r="K20" s="169"/>
      <c r="L20" s="169"/>
    </row>
    <row r="21" spans="2:12" s="170" customFormat="1" ht="18.75" customHeight="1">
      <c r="B21" s="208"/>
      <c r="C21" s="208"/>
      <c r="D21" s="504" t="s">
        <v>89</v>
      </c>
      <c r="E21" s="504"/>
      <c r="F21" s="209"/>
      <c r="G21" s="210"/>
      <c r="H21" s="493" t="s">
        <v>90</v>
      </c>
      <c r="I21" s="493"/>
      <c r="J21" s="493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C41" sqref="C41:F41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8" t="s">
        <v>66</v>
      </c>
      <c r="B1" s="508"/>
      <c r="C1" s="508"/>
      <c r="D1" s="508"/>
    </row>
    <row r="2" spans="1:4" ht="24.75" customHeight="1">
      <c r="A2" s="509" t="str">
        <f>+'Ekamut-caxs'!A13:D13</f>
        <v xml:space="preserve">«Երևանի հ․146 մսուր-մանկապարտեզ» ՀՈԱԿ-ի </v>
      </c>
      <c r="B2" s="509"/>
      <c r="C2" s="509"/>
      <c r="D2" s="509"/>
    </row>
    <row r="3" spans="1:4" ht="39.75" customHeight="1">
      <c r="A3" s="509" t="s">
        <v>298</v>
      </c>
      <c r="B3" s="509"/>
      <c r="C3" s="509"/>
      <c r="D3" s="509"/>
    </row>
    <row r="6" spans="1:4" ht="60" customHeight="1">
      <c r="A6" s="305" t="s">
        <v>3</v>
      </c>
      <c r="B6" s="305" t="s">
        <v>121</v>
      </c>
      <c r="C6" s="305" t="s">
        <v>122</v>
      </c>
      <c r="D6" s="305" t="s">
        <v>236</v>
      </c>
    </row>
    <row r="7" spans="1:4" s="30" customFormat="1" ht="32.25" customHeight="1">
      <c r="A7" s="306">
        <v>1</v>
      </c>
      <c r="B7" s="307" t="s">
        <v>316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123</v>
      </c>
      <c r="C8" s="308"/>
      <c r="D8" s="308"/>
    </row>
    <row r="9" spans="1:4" ht="16.5" customHeight="1">
      <c r="A9" s="308">
        <v>1.2</v>
      </c>
      <c r="B9" s="309" t="s">
        <v>124</v>
      </c>
      <c r="C9" s="308"/>
      <c r="D9" s="308"/>
    </row>
    <row r="10" spans="1:4" ht="16.5" customHeight="1">
      <c r="A10" s="308">
        <v>1.3</v>
      </c>
      <c r="B10" s="309" t="s">
        <v>125</v>
      </c>
      <c r="C10" s="308"/>
      <c r="D10" s="308"/>
    </row>
    <row r="11" spans="1:4" ht="16.5" customHeight="1">
      <c r="A11" s="308">
        <v>1.4</v>
      </c>
      <c r="B11" s="309" t="s">
        <v>272</v>
      </c>
      <c r="C11" s="308"/>
      <c r="D11" s="308"/>
    </row>
    <row r="12" spans="1:4" ht="16.5" customHeight="1">
      <c r="A12" s="308">
        <v>1.5</v>
      </c>
      <c r="B12" s="309" t="s">
        <v>273</v>
      </c>
      <c r="C12" s="308"/>
      <c r="D12" s="308"/>
    </row>
    <row r="13" spans="1:4" s="30" customFormat="1" ht="27.75" customHeight="1">
      <c r="A13" s="306">
        <v>2</v>
      </c>
      <c r="B13" s="395" t="s">
        <v>319</v>
      </c>
      <c r="C13" s="306">
        <f>SUM(C14:C18)</f>
        <v>2</v>
      </c>
      <c r="D13" s="306">
        <f>SUM(D14:D18)</f>
        <v>60</v>
      </c>
    </row>
    <row r="14" spans="1:4" ht="16.5" customHeight="1">
      <c r="A14" s="308">
        <v>2.1</v>
      </c>
      <c r="B14" s="309" t="s">
        <v>274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126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275</v>
      </c>
      <c r="C16" s="308"/>
      <c r="D16" s="308"/>
    </row>
    <row r="17" spans="1:4" ht="16.5" customHeight="1">
      <c r="A17" s="308">
        <v>2.4</v>
      </c>
      <c r="B17" s="309" t="s">
        <v>276</v>
      </c>
      <c r="C17" s="308"/>
      <c r="D17" s="308"/>
    </row>
    <row r="18" spans="1:4" ht="16.5" customHeight="1">
      <c r="A18" s="308">
        <v>2.5</v>
      </c>
      <c r="B18" s="309" t="s">
        <v>277</v>
      </c>
      <c r="C18" s="308"/>
      <c r="D18" s="308"/>
    </row>
    <row r="19" spans="1:4" s="30" customFormat="1" ht="24.75" customHeight="1">
      <c r="A19" s="306">
        <v>3</v>
      </c>
      <c r="B19" s="307" t="s">
        <v>317</v>
      </c>
      <c r="C19" s="306">
        <f>SUM(C20:C24)</f>
        <v>2</v>
      </c>
      <c r="D19" s="306">
        <f>SUM(D20:D24)</f>
        <v>66</v>
      </c>
    </row>
    <row r="20" spans="1:4" ht="16.5" customHeight="1">
      <c r="A20" s="308">
        <v>3.1</v>
      </c>
      <c r="B20" s="309" t="s">
        <v>127</v>
      </c>
      <c r="C20" s="308">
        <v>1</v>
      </c>
      <c r="D20" s="308">
        <v>33</v>
      </c>
    </row>
    <row r="21" spans="1:4" ht="16.5" customHeight="1">
      <c r="A21" s="308">
        <v>3.2</v>
      </c>
      <c r="B21" s="309" t="s">
        <v>128</v>
      </c>
      <c r="C21" s="308">
        <v>1</v>
      </c>
      <c r="D21" s="308">
        <v>33</v>
      </c>
    </row>
    <row r="22" spans="1:4" ht="16.5" customHeight="1">
      <c r="A22" s="308">
        <v>3.3</v>
      </c>
      <c r="B22" s="309" t="s">
        <v>129</v>
      </c>
      <c r="C22" s="308"/>
      <c r="D22" s="308"/>
    </row>
    <row r="23" spans="1:4" ht="16.5" customHeight="1">
      <c r="A23" s="308">
        <v>3.4</v>
      </c>
      <c r="B23" s="309" t="s">
        <v>278</v>
      </c>
      <c r="C23" s="308"/>
      <c r="D23" s="308"/>
    </row>
    <row r="24" spans="1:4" ht="16.5" customHeight="1">
      <c r="A24" s="308">
        <v>3.5</v>
      </c>
      <c r="B24" s="309" t="s">
        <v>279</v>
      </c>
      <c r="C24" s="308"/>
      <c r="D24" s="308"/>
    </row>
    <row r="25" spans="1:4" s="30" customFormat="1" ht="24.75" customHeight="1">
      <c r="A25" s="306">
        <v>4</v>
      </c>
      <c r="B25" s="307" t="s">
        <v>318</v>
      </c>
      <c r="C25" s="306">
        <f>SUM(C26:C30)</f>
        <v>2</v>
      </c>
      <c r="D25" s="306">
        <f>SUM(D26:D30)</f>
        <v>66</v>
      </c>
    </row>
    <row r="26" spans="1:4" ht="16.5" customHeight="1">
      <c r="A26" s="308">
        <v>4.0999999999999996</v>
      </c>
      <c r="B26" s="309" t="s">
        <v>280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130</v>
      </c>
      <c r="C27" s="308">
        <v>1</v>
      </c>
      <c r="D27" s="308">
        <v>33</v>
      </c>
    </row>
    <row r="28" spans="1:4" ht="16.5" customHeight="1">
      <c r="A28" s="308">
        <v>4.3</v>
      </c>
      <c r="B28" s="309" t="s">
        <v>281</v>
      </c>
      <c r="C28" s="308"/>
      <c r="D28" s="308"/>
    </row>
    <row r="29" spans="1:4" ht="16.5" customHeight="1">
      <c r="A29" s="308">
        <v>4.4000000000000004</v>
      </c>
      <c r="B29" s="309" t="s">
        <v>282</v>
      </c>
      <c r="C29" s="308"/>
      <c r="D29" s="308"/>
    </row>
    <row r="30" spans="1:4" ht="16.5" customHeight="1">
      <c r="A30" s="308">
        <v>4.5</v>
      </c>
      <c r="B30" s="309" t="s">
        <v>283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6</v>
      </c>
      <c r="D31" s="306">
        <f>D7+D13+D19+D25</f>
        <v>192</v>
      </c>
    </row>
    <row r="34" spans="2:4" ht="17.25">
      <c r="B34" s="396" t="s">
        <v>2</v>
      </c>
      <c r="C34" s="505" t="str">
        <f>+'Ekamut-caxs'!D77</f>
        <v>Գ.ԱՍԱՏՐՅԱՆ</v>
      </c>
      <c r="D34" s="505"/>
    </row>
    <row r="35" spans="2:4" ht="15.75" customHeight="1">
      <c r="B35" s="397" t="s">
        <v>4</v>
      </c>
      <c r="C35" s="506" t="s">
        <v>5</v>
      </c>
      <c r="D35" s="506"/>
    </row>
    <row r="36" spans="2:4" ht="27" customHeight="1">
      <c r="B36" s="30" t="s">
        <v>6</v>
      </c>
      <c r="C36" s="505" t="str">
        <f>+'Ekamut-caxs'!D79</f>
        <v>Ս.ԴԱՆԻԵԼՅԱՆ</v>
      </c>
      <c r="D36" s="505"/>
    </row>
    <row r="37" spans="2:4">
      <c r="C37" s="507" t="s">
        <v>5</v>
      </c>
      <c r="D37" s="507"/>
    </row>
    <row r="38" spans="2:4">
      <c r="B38" s="310" t="s">
        <v>131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C41" sqref="C41:F41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6" t="s">
        <v>66</v>
      </c>
      <c r="B1" s="476"/>
      <c r="C1" s="476"/>
      <c r="D1" s="476"/>
      <c r="E1" s="476"/>
    </row>
    <row r="2" spans="1:13" ht="23.25" customHeight="1">
      <c r="A2" s="479" t="str">
        <f>+'Ekamut-caxs'!A13</f>
        <v xml:space="preserve">«Երևանի հ․146 մսուր-մանկապարտեզ» ՀՈԱԿ-ի </v>
      </c>
      <c r="B2" s="479"/>
      <c r="C2" s="479"/>
      <c r="D2" s="479"/>
      <c r="E2" s="479"/>
    </row>
    <row r="3" spans="1:13" ht="28.5" customHeight="1">
      <c r="A3" s="479" t="s">
        <v>257</v>
      </c>
      <c r="B3" s="479"/>
      <c r="C3" s="479"/>
      <c r="D3" s="479"/>
      <c r="E3" s="479"/>
    </row>
    <row r="5" spans="1:13">
      <c r="E5" s="89" t="s">
        <v>135</v>
      </c>
    </row>
    <row r="6" spans="1:13" ht="73.5" customHeight="1">
      <c r="A6" s="340" t="s">
        <v>3</v>
      </c>
      <c r="B6" s="340" t="s">
        <v>92</v>
      </c>
      <c r="C6" s="340" t="s">
        <v>258</v>
      </c>
      <c r="D6" s="340" t="s">
        <v>245</v>
      </c>
      <c r="E6" s="340" t="s">
        <v>246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299</v>
      </c>
    </row>
    <row r="8" spans="1:13" ht="38.25" customHeight="1" thickBot="1">
      <c r="A8" s="130">
        <v>1</v>
      </c>
      <c r="B8" s="313" t="s">
        <v>259</v>
      </c>
      <c r="C8" s="127">
        <v>60905.4</v>
      </c>
      <c r="D8" s="127">
        <v>922</v>
      </c>
      <c r="E8" s="127">
        <v>9721.4</v>
      </c>
      <c r="F8" s="314" t="s">
        <v>247</v>
      </c>
      <c r="G8" s="315" t="s">
        <v>248</v>
      </c>
      <c r="H8" s="316" t="s">
        <v>181</v>
      </c>
      <c r="I8" s="317" t="s">
        <v>249</v>
      </c>
      <c r="J8" s="316" t="s">
        <v>181</v>
      </c>
      <c r="K8" s="318" t="s">
        <v>250</v>
      </c>
      <c r="L8" s="319" t="s">
        <v>182</v>
      </c>
      <c r="M8" s="320" t="s">
        <v>251</v>
      </c>
    </row>
    <row r="9" spans="1:13" ht="35.25" customHeight="1" thickBot="1">
      <c r="A9" s="130">
        <v>2</v>
      </c>
      <c r="B9" s="313" t="s">
        <v>254</v>
      </c>
      <c r="C9" s="127">
        <v>7040.4</v>
      </c>
      <c r="D9" s="127">
        <v>60</v>
      </c>
      <c r="E9" s="127">
        <v>1197.3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255</v>
      </c>
      <c r="C10" s="323" t="s">
        <v>229</v>
      </c>
      <c r="D10" s="407">
        <v>45</v>
      </c>
      <c r="E10" s="408">
        <f>+M10</f>
        <v>1833.6</v>
      </c>
      <c r="F10" s="324">
        <v>11</v>
      </c>
      <c r="G10" s="325">
        <v>191</v>
      </c>
      <c r="H10" s="326" t="s">
        <v>181</v>
      </c>
      <c r="I10" s="327">
        <v>20</v>
      </c>
      <c r="J10" s="326" t="s">
        <v>181</v>
      </c>
      <c r="K10" s="327">
        <v>480</v>
      </c>
      <c r="L10" s="319" t="s">
        <v>182</v>
      </c>
      <c r="M10" s="328">
        <f>+(G10*I10*K10)/1000</f>
        <v>1833.6</v>
      </c>
    </row>
    <row r="11" spans="1:13" s="329" customFormat="1" ht="35.25" customHeight="1" thickBot="1">
      <c r="A11" s="321">
        <v>4</v>
      </c>
      <c r="B11" s="322" t="s">
        <v>256</v>
      </c>
      <c r="C11" s="323" t="s">
        <v>229</v>
      </c>
      <c r="D11" s="407">
        <v>45</v>
      </c>
      <c r="E11" s="408">
        <f>+M11</f>
        <v>2027.52</v>
      </c>
      <c r="F11" s="324">
        <v>12</v>
      </c>
      <c r="G11" s="330">
        <v>192</v>
      </c>
      <c r="H11" s="326" t="s">
        <v>181</v>
      </c>
      <c r="I11" s="331">
        <v>22</v>
      </c>
      <c r="J11" s="326" t="s">
        <v>181</v>
      </c>
      <c r="K11" s="331">
        <v>480</v>
      </c>
      <c r="L11" s="319" t="s">
        <v>182</v>
      </c>
      <c r="M11" s="332">
        <f>+(G11*I11*K11)/1000</f>
        <v>2027.52</v>
      </c>
    </row>
    <row r="12" spans="1:13" s="80" customFormat="1" ht="31.5" customHeight="1">
      <c r="A12" s="118"/>
      <c r="B12" s="333" t="s">
        <v>252</v>
      </c>
      <c r="C12" s="334">
        <f>ROUND(SUM(C8:C11),1)</f>
        <v>67945.8</v>
      </c>
      <c r="D12" s="334">
        <f>ROUND(SUM(D8:D11),1)</f>
        <v>1072</v>
      </c>
      <c r="E12" s="334">
        <f>ROUND(SUM(E8:E11),1)</f>
        <v>14779.8</v>
      </c>
      <c r="F12" s="80">
        <f>61381.7+2*C9</f>
        <v>75462.5</v>
      </c>
    </row>
    <row r="14" spans="1:13" ht="51" customHeight="1">
      <c r="B14" s="512" t="s">
        <v>253</v>
      </c>
      <c r="C14" s="512"/>
      <c r="D14" s="512"/>
      <c r="E14" s="512"/>
    </row>
    <row r="19" spans="2:5" ht="20.25" customHeight="1">
      <c r="B19" s="74" t="s">
        <v>2</v>
      </c>
      <c r="C19" s="74"/>
      <c r="D19" s="510" t="str">
        <f>+'Ekamut-caxs'!D77</f>
        <v>Գ.ԱՍԱՏՐՅԱՆ</v>
      </c>
      <c r="E19" s="510"/>
    </row>
    <row r="20" spans="2:5" ht="18.75" customHeight="1">
      <c r="B20" s="74" t="s">
        <v>4</v>
      </c>
      <c r="D20" s="511" t="s">
        <v>5</v>
      </c>
      <c r="E20" s="511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10" t="str">
        <f>+'Ekamut-caxs'!D79</f>
        <v>Ս.ԴԱՆԻԵԼՅԱՆ</v>
      </c>
      <c r="E22" s="510"/>
    </row>
    <row r="23" spans="2:5" ht="23.25" customHeight="1">
      <c r="D23" s="511" t="s">
        <v>5</v>
      </c>
      <c r="E23" s="511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C41" sqref="C41:F41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5" t="s">
        <v>66</v>
      </c>
      <c r="B1" s="515"/>
      <c r="C1" s="515"/>
      <c r="D1" s="515"/>
      <c r="E1" s="515"/>
      <c r="F1" s="515"/>
    </row>
    <row r="2" spans="1:6" ht="23.25" customHeight="1">
      <c r="A2" s="477" t="str">
        <f>+'Ekamut-caxs'!A13</f>
        <v xml:space="preserve">«Երևանի հ․146 մսուր-մանկապարտեզ» ՀՈԱԿ-ի </v>
      </c>
      <c r="B2" s="477"/>
      <c r="C2" s="477"/>
      <c r="D2" s="477"/>
      <c r="E2" s="477"/>
      <c r="F2" s="477"/>
    </row>
    <row r="3" spans="1:6" ht="40.5" customHeight="1">
      <c r="A3" s="477" t="s">
        <v>300</v>
      </c>
      <c r="B3" s="477"/>
      <c r="C3" s="477"/>
      <c r="D3" s="477"/>
      <c r="E3" s="477"/>
      <c r="F3" s="477"/>
    </row>
    <row r="5" spans="1:6">
      <c r="F5" s="398" t="s">
        <v>135</v>
      </c>
    </row>
    <row r="6" spans="1:6" ht="73.5" customHeight="1">
      <c r="A6" s="399" t="s">
        <v>3</v>
      </c>
      <c r="B6" s="399" t="s">
        <v>311</v>
      </c>
      <c r="C6" s="399" t="s">
        <v>285</v>
      </c>
      <c r="D6" s="399" t="s">
        <v>286</v>
      </c>
      <c r="E6" s="441" t="s">
        <v>287</v>
      </c>
      <c r="F6" s="399" t="s">
        <v>309</v>
      </c>
    </row>
    <row r="7" spans="1:6" ht="15.75" customHeight="1">
      <c r="A7" s="400">
        <v>1</v>
      </c>
      <c r="B7" s="400">
        <v>2</v>
      </c>
      <c r="C7" s="400">
        <v>3</v>
      </c>
      <c r="D7" s="400">
        <v>4</v>
      </c>
      <c r="E7" s="445">
        <v>5</v>
      </c>
      <c r="F7" s="400">
        <v>6</v>
      </c>
    </row>
    <row r="8" spans="1:6" ht="15.75" customHeight="1">
      <c r="A8" s="400"/>
      <c r="B8" s="439" t="s">
        <v>312</v>
      </c>
      <c r="C8" s="400"/>
      <c r="D8" s="400"/>
      <c r="E8" s="442">
        <f>SUBTOTAL(9,E9:E13)</f>
        <v>0</v>
      </c>
      <c r="F8" s="400"/>
    </row>
    <row r="9" spans="1:6">
      <c r="A9" s="401">
        <v>1</v>
      </c>
      <c r="B9" s="402" t="s">
        <v>284</v>
      </c>
      <c r="C9" s="127" t="s">
        <v>229</v>
      </c>
      <c r="D9" s="127" t="s">
        <v>229</v>
      </c>
      <c r="E9" s="443"/>
      <c r="F9" s="127"/>
    </row>
    <row r="10" spans="1:6">
      <c r="A10" s="401">
        <f t="shared" ref="A10:A13" si="0">+A9+1</f>
        <v>2</v>
      </c>
      <c r="B10" s="402"/>
      <c r="C10" s="127"/>
      <c r="D10" s="127"/>
      <c r="E10" s="443"/>
      <c r="F10" s="127"/>
    </row>
    <row r="11" spans="1:6">
      <c r="A11" s="401">
        <f t="shared" si="0"/>
        <v>3</v>
      </c>
      <c r="B11" s="402"/>
      <c r="C11" s="127"/>
      <c r="D11" s="127"/>
      <c r="E11" s="443"/>
      <c r="F11" s="127"/>
    </row>
    <row r="12" spans="1:6">
      <c r="A12" s="401">
        <f t="shared" si="0"/>
        <v>4</v>
      </c>
      <c r="B12" s="402"/>
      <c r="C12" s="127"/>
      <c r="D12" s="127"/>
      <c r="E12" s="443"/>
      <c r="F12" s="127"/>
    </row>
    <row r="13" spans="1:6">
      <c r="A13" s="401">
        <f t="shared" si="0"/>
        <v>5</v>
      </c>
      <c r="B13" s="402"/>
      <c r="C13" s="127"/>
      <c r="D13" s="127"/>
      <c r="E13" s="443"/>
      <c r="F13" s="127"/>
    </row>
    <row r="14" spans="1:6" ht="37.5" customHeight="1">
      <c r="A14" s="400"/>
      <c r="B14" s="439" t="s">
        <v>314</v>
      </c>
      <c r="C14" s="400"/>
      <c r="D14" s="400"/>
      <c r="E14" s="442">
        <f>SUBTOTAL(9,E15:E19)</f>
        <v>0</v>
      </c>
      <c r="F14" s="400"/>
    </row>
    <row r="15" spans="1:6" ht="31.5" customHeight="1">
      <c r="A15" s="401">
        <v>1</v>
      </c>
      <c r="B15" s="402" t="s">
        <v>315</v>
      </c>
      <c r="C15" s="127" t="s">
        <v>229</v>
      </c>
      <c r="D15" s="127" t="s">
        <v>229</v>
      </c>
      <c r="E15" s="443"/>
      <c r="F15" s="127"/>
    </row>
    <row r="16" spans="1:6">
      <c r="A16" s="401">
        <f t="shared" ref="A16:A19" si="1">+A15+1</f>
        <v>2</v>
      </c>
      <c r="B16" s="402"/>
      <c r="C16" s="127"/>
      <c r="D16" s="127"/>
      <c r="E16" s="443"/>
      <c r="F16" s="127"/>
    </row>
    <row r="17" spans="1:6">
      <c r="A17" s="401">
        <f t="shared" si="1"/>
        <v>3</v>
      </c>
      <c r="B17" s="402"/>
      <c r="C17" s="127"/>
      <c r="D17" s="127"/>
      <c r="E17" s="443"/>
      <c r="F17" s="127"/>
    </row>
    <row r="18" spans="1:6">
      <c r="A18" s="401">
        <f t="shared" si="1"/>
        <v>4</v>
      </c>
      <c r="B18" s="402"/>
      <c r="C18" s="127"/>
      <c r="D18" s="127"/>
      <c r="E18" s="443"/>
      <c r="F18" s="127"/>
    </row>
    <row r="19" spans="1:6">
      <c r="A19" s="401">
        <f t="shared" si="1"/>
        <v>5</v>
      </c>
      <c r="B19" s="402"/>
      <c r="C19" s="127"/>
      <c r="D19" s="127"/>
      <c r="E19" s="443"/>
      <c r="F19" s="127"/>
    </row>
    <row r="20" spans="1:6" ht="14.25">
      <c r="A20" s="401"/>
      <c r="B20" s="439" t="s">
        <v>313</v>
      </c>
      <c r="C20" s="127"/>
      <c r="D20" s="127"/>
      <c r="E20" s="442">
        <f>SUBTOTAL(9,E21:E37)</f>
        <v>0</v>
      </c>
      <c r="F20" s="127"/>
    </row>
    <row r="21" spans="1:6">
      <c r="A21" s="401">
        <v>1</v>
      </c>
      <c r="B21" s="402"/>
      <c r="C21" s="438"/>
      <c r="D21" s="438"/>
      <c r="E21" s="443">
        <f t="shared" ref="E21:E24" si="2">+D21*C21</f>
        <v>0</v>
      </c>
      <c r="F21" s="127"/>
    </row>
    <row r="22" spans="1:6">
      <c r="A22" s="401">
        <f t="shared" ref="A22:A37" si="3">+A21+1</f>
        <v>2</v>
      </c>
      <c r="B22" s="402"/>
      <c r="C22" s="438"/>
      <c r="D22" s="438"/>
      <c r="E22" s="443">
        <f t="shared" si="2"/>
        <v>0</v>
      </c>
      <c r="F22" s="127"/>
    </row>
    <row r="23" spans="1:6">
      <c r="A23" s="401">
        <f t="shared" si="3"/>
        <v>3</v>
      </c>
      <c r="B23" s="402"/>
      <c r="C23" s="438"/>
      <c r="D23" s="438"/>
      <c r="E23" s="443">
        <f t="shared" si="2"/>
        <v>0</v>
      </c>
      <c r="F23" s="127"/>
    </row>
    <row r="24" spans="1:6">
      <c r="A24" s="401">
        <f t="shared" si="3"/>
        <v>4</v>
      </c>
      <c r="B24" s="402"/>
      <c r="C24" s="438"/>
      <c r="D24" s="438"/>
      <c r="E24" s="443">
        <f t="shared" si="2"/>
        <v>0</v>
      </c>
      <c r="F24" s="127"/>
    </row>
    <row r="25" spans="1:6">
      <c r="A25" s="401">
        <f t="shared" si="3"/>
        <v>5</v>
      </c>
      <c r="B25" s="402"/>
      <c r="C25" s="438"/>
      <c r="D25" s="438"/>
      <c r="E25" s="443"/>
      <c r="F25" s="127"/>
    </row>
    <row r="26" spans="1:6">
      <c r="A26" s="401">
        <f t="shared" si="3"/>
        <v>6</v>
      </c>
      <c r="B26" s="402"/>
      <c r="C26" s="438"/>
      <c r="D26" s="438"/>
      <c r="E26" s="443"/>
      <c r="F26" s="127"/>
    </row>
    <row r="27" spans="1:6">
      <c r="A27" s="401">
        <f t="shared" si="3"/>
        <v>7</v>
      </c>
      <c r="B27" s="402"/>
      <c r="C27" s="438"/>
      <c r="D27" s="438"/>
      <c r="E27" s="443"/>
      <c r="F27" s="127"/>
    </row>
    <row r="28" spans="1:6">
      <c r="A28" s="401">
        <f t="shared" si="3"/>
        <v>8</v>
      </c>
      <c r="B28" s="402"/>
      <c r="C28" s="438"/>
      <c r="D28" s="438"/>
      <c r="E28" s="443"/>
      <c r="F28" s="127"/>
    </row>
    <row r="29" spans="1:6">
      <c r="A29" s="401">
        <f t="shared" si="3"/>
        <v>9</v>
      </c>
      <c r="B29" s="402"/>
      <c r="C29" s="438"/>
      <c r="D29" s="438"/>
      <c r="E29" s="443"/>
      <c r="F29" s="127"/>
    </row>
    <row r="30" spans="1:6">
      <c r="A30" s="401">
        <f t="shared" si="3"/>
        <v>10</v>
      </c>
      <c r="B30" s="402"/>
      <c r="C30" s="438"/>
      <c r="D30" s="438"/>
      <c r="E30" s="443"/>
      <c r="F30" s="127"/>
    </row>
    <row r="31" spans="1:6">
      <c r="A31" s="401">
        <f t="shared" si="3"/>
        <v>11</v>
      </c>
      <c r="B31" s="402"/>
      <c r="C31" s="438"/>
      <c r="D31" s="438"/>
      <c r="E31" s="443"/>
      <c r="F31" s="127"/>
    </row>
    <row r="32" spans="1:6">
      <c r="A32" s="401">
        <f t="shared" si="3"/>
        <v>12</v>
      </c>
      <c r="B32" s="402"/>
      <c r="C32" s="438"/>
      <c r="D32" s="438"/>
      <c r="E32" s="443"/>
      <c r="F32" s="127"/>
    </row>
    <row r="33" spans="1:6">
      <c r="A33" s="401">
        <f t="shared" si="3"/>
        <v>13</v>
      </c>
      <c r="B33" s="402"/>
      <c r="C33" s="438"/>
      <c r="D33" s="438"/>
      <c r="E33" s="443"/>
      <c r="F33" s="127"/>
    </row>
    <row r="34" spans="1:6">
      <c r="A34" s="401">
        <f t="shared" si="3"/>
        <v>14</v>
      </c>
      <c r="B34" s="402"/>
      <c r="C34" s="438"/>
      <c r="D34" s="438"/>
      <c r="E34" s="443"/>
      <c r="F34" s="127"/>
    </row>
    <row r="35" spans="1:6">
      <c r="A35" s="401">
        <f t="shared" si="3"/>
        <v>15</v>
      </c>
      <c r="B35" s="402"/>
      <c r="C35" s="438"/>
      <c r="D35" s="438"/>
      <c r="E35" s="443"/>
      <c r="F35" s="127"/>
    </row>
    <row r="36" spans="1:6">
      <c r="A36" s="401">
        <f t="shared" si="3"/>
        <v>16</v>
      </c>
      <c r="B36" s="402"/>
      <c r="C36" s="438"/>
      <c r="D36" s="438"/>
      <c r="E36" s="443"/>
      <c r="F36" s="127"/>
    </row>
    <row r="37" spans="1:6">
      <c r="A37" s="401">
        <f t="shared" si="3"/>
        <v>17</v>
      </c>
      <c r="B37" s="402"/>
      <c r="C37" s="438"/>
      <c r="D37" s="438"/>
      <c r="E37" s="443">
        <f>+D37*C37</f>
        <v>0</v>
      </c>
      <c r="F37" s="127"/>
    </row>
    <row r="38" spans="1:6" s="22" customFormat="1" ht="31.5" customHeight="1">
      <c r="A38" s="403"/>
      <c r="B38" s="404" t="s">
        <v>252</v>
      </c>
      <c r="C38" s="419">
        <f>SUM(C9:C37)</f>
        <v>0</v>
      </c>
      <c r="D38" s="419">
        <f>SUM(D9:D37)</f>
        <v>0</v>
      </c>
      <c r="E38" s="442">
        <f>SUBTOTAL(9,E8:E37)</f>
        <v>0</v>
      </c>
      <c r="F38" s="419"/>
    </row>
    <row r="40" spans="1:6" ht="33.75" customHeight="1">
      <c r="A40" s="401"/>
      <c r="B40" s="402" t="s">
        <v>301</v>
      </c>
      <c r="C40" s="516" t="s">
        <v>330</v>
      </c>
      <c r="D40" s="517"/>
      <c r="E40" s="517"/>
      <c r="F40" s="518"/>
    </row>
    <row r="41" spans="1:6" ht="33.75" customHeight="1">
      <c r="A41" s="401"/>
      <c r="B41" s="402" t="s">
        <v>310</v>
      </c>
      <c r="C41" s="516">
        <v>2</v>
      </c>
      <c r="D41" s="517"/>
      <c r="E41" s="517"/>
      <c r="F41" s="518"/>
    </row>
    <row r="43" spans="1:6" ht="20.25" customHeight="1">
      <c r="B43" s="12" t="s">
        <v>2</v>
      </c>
      <c r="C43" s="12"/>
      <c r="D43" s="513" t="str">
        <f>+'Ekamut-caxs'!D77</f>
        <v>Գ.ԱՍԱՏՐՅԱՆ</v>
      </c>
      <c r="E43" s="513"/>
      <c r="F43" s="513"/>
    </row>
    <row r="44" spans="1:6" ht="18.75" customHeight="1">
      <c r="B44" s="12" t="s">
        <v>4</v>
      </c>
      <c r="D44" s="514" t="s">
        <v>5</v>
      </c>
      <c r="E44" s="514"/>
      <c r="F44" s="514"/>
    </row>
    <row r="45" spans="1:6" ht="18.75" customHeight="1">
      <c r="B45" s="12"/>
      <c r="D45" s="405"/>
      <c r="E45" s="444"/>
      <c r="F45" s="405"/>
    </row>
    <row r="46" spans="1:6" ht="18.75" customHeight="1">
      <c r="B46" s="12" t="s">
        <v>6</v>
      </c>
      <c r="D46" s="513" t="str">
        <f>+'Ekamut-caxs'!D79</f>
        <v>Ս.ԴԱՆԻԵԼՅԱՆ</v>
      </c>
      <c r="E46" s="513"/>
      <c r="F46" s="513"/>
    </row>
    <row r="47" spans="1:6" ht="23.25" customHeight="1">
      <c r="D47" s="514" t="s">
        <v>5</v>
      </c>
      <c r="E47" s="514"/>
      <c r="F47" s="514"/>
    </row>
    <row r="49" spans="2:3">
      <c r="B49" s="58"/>
      <c r="C49" s="406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https://mul2.yerevan.am/tasks/2647855/oneclick?token=a9a7f2ee66e9af5ed8326c2428998787</cp:keywords>
  <cp:lastModifiedBy>Lusine Petrosyan</cp:lastModifiedBy>
  <cp:lastPrinted>2025-12-16T08:20:18Z</cp:lastPrinted>
  <dcterms:created xsi:type="dcterms:W3CDTF">1996-10-14T23:33:28Z</dcterms:created>
  <dcterms:modified xsi:type="dcterms:W3CDTF">2025-12-26T16:04:54Z</dcterms:modified>
</cp:coreProperties>
</file>